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7" i="1" l="1"/>
  <c r="AB74" i="1"/>
</calcChain>
</file>

<file path=xl/sharedStrings.xml><?xml version="1.0" encoding="utf-8"?>
<sst xmlns="http://schemas.openxmlformats.org/spreadsheetml/2006/main" count="354" uniqueCount="274">
  <si>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</si>
  <si>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</si>
  <si>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</si>
  <si>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</si>
  <si>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</si>
  <si>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</si>
  <si>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</si>
  <si>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</si>
  <si>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</si>
  <si>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</si>
  <si>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</si>
  <si>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</si>
  <si>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</si>
  <si>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</si>
  <si>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</si>
  <si>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</si>
  <si>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</si>
  <si>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</si>
  <si>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</si>
  <si>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</si>
  <si>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</si>
  <si>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</si>
  <si>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</si>
  <si>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</si>
  <si>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</si>
  <si>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</si>
  <si>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</si>
  <si>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</si>
  <si>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</si>
  <si>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</si>
  <si>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</si>
  <si>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</si>
  <si>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</si>
  <si>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</si>
  <si>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</si>
  <si>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</si>
  <si>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</si>
  <si>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</si>
  <si>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</si>
  <si>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</si>
  <si>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</si>
  <si>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</si>
  <si>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</si>
  <si>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</si>
  <si>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</si>
  <si>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</si>
  <si>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</si>
  <si>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</si>
  <si>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</si>
  <si>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</si>
  <si>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</si>
  <si>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</si>
  <si>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</si>
  <si>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</si>
  <si>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</si>
  <si>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</si>
  <si>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</si>
  <si>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TASSO                    </t>
  </si>
  <si>
    <t xml:space="preserve">George              </t>
  </si>
  <si>
    <t xml:space="preserve">                    </t>
  </si>
  <si>
    <t xml:space="preserve">KIT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</si>
  <si>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</si>
  <si>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</si>
  <si>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</si>
  <si>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</si>
  <si>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</si>
  <si>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</si>
  <si>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</si>
  <si>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</si>
  <si>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</si>
  <si>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</si>
  <si>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</si>
  <si>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</si>
  <si>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</si>
  <si>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</si>
  <si>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</si>
  <si>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</si>
  <si>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</si>
  <si>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</si>
  <si>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</si>
  <si>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</si>
  <si>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</si>
  <si>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</si>
  <si>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</si>
  <si>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</si>
  <si>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</si>
  <si>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</si>
  <si>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</si>
  <si>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</si>
  <si>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</si>
  <si>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</si>
  <si>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</si>
  <si>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</si>
  <si>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</si>
  <si>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</si>
  <si>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</si>
  <si>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</si>
  <si>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</si>
  <si>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</si>
  <si>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</si>
  <si>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</si>
  <si>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</si>
  <si>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</si>
  <si>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</si>
  <si>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</si>
  <si>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</si>
  <si>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</si>
  <si>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</si>
  <si>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</si>
  <si>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</si>
  <si>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</si>
  <si>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</si>
  <si>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</si>
  <si>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</si>
  <si>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</si>
  <si>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</si>
  <si>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</si>
  <si>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</si>
  <si>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</si>
  <si>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</si>
  <si>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</si>
  <si>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</si>
  <si>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</si>
  <si>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</si>
  <si>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</si>
  <si>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</si>
  <si>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</si>
  <si>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</si>
  <si>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</si>
  <si>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</si>
  <si>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</si>
  <si>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</si>
  <si>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</si>
  <si>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</si>
  <si>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</si>
  <si>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</si>
  <si>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</si>
  <si>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</si>
  <si>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</si>
  <si>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</si>
  <si>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</si>
  <si>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</si>
  <si>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</si>
  <si>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</si>
  <si>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</si>
  <si>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</si>
  <si>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</si>
  <si>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</si>
  <si>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</si>
  <si>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</si>
  <si>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</si>
  <si>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</si>
  <si>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</si>
  <si>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</si>
  <si>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</si>
  <si>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</si>
  <si>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</si>
  <si>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</si>
  <si>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</si>
  <si>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</si>
  <si>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</si>
  <si>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</si>
  <si>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</si>
  <si>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</si>
  <si>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</si>
  <si>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</si>
  <si>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</si>
  <si>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</si>
  <si>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</si>
  <si>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</si>
  <si>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</si>
  <si>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</si>
  <si>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</si>
  <si>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</si>
  <si>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</si>
  <si>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</si>
  <si>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</si>
  <si>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</si>
  <si>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</si>
  <si>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</si>
  <si>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</si>
  <si>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</si>
  <si>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</si>
  <si>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</si>
  <si>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</si>
  <si>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</si>
  <si>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</si>
  <si>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</si>
  <si>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</si>
  <si>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</si>
  <si>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</si>
  <si>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</si>
  <si>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</si>
  <si>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</si>
  <si>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</si>
  <si>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</si>
  <si>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</si>
  <si>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</si>
  <si>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</si>
  <si>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</si>
  <si>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</si>
  <si>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</si>
  <si>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</si>
  <si>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</si>
  <si>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</si>
  <si>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</si>
  <si>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</si>
  <si>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</si>
  <si>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</si>
  <si>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</si>
  <si>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</si>
  <si>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</si>
  <si>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</si>
  <si>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</si>
  <si>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</si>
  <si>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</si>
  <si>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</si>
  <si>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</si>
  <si>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</si>
  <si>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</si>
  <si>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</si>
  <si>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</si>
  <si>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</si>
  <si>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</si>
  <si>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</si>
  <si>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</si>
  <si>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</si>
  <si>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</si>
  <si>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</si>
  <si>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</si>
  <si>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</si>
  <si>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</si>
  <si>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</si>
  <si>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</si>
  <si>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</si>
  <si>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</si>
  <si>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</si>
  <si>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</si>
  <si>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</si>
  <si>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</si>
  <si>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</si>
  <si>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</si>
  <si>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</si>
  <si>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</si>
  <si>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</si>
  <si>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</si>
  <si>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</si>
  <si>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</si>
  <si>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</si>
  <si>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</si>
  <si>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</si>
  <si>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</si>
  <si>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</si>
  <si>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RORY                     </t>
  </si>
  <si>
    <t xml:space="preserve">Brenda 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</si>
  <si>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</si>
  <si>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</si>
  <si>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</si>
  <si>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</si>
  <si>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</si>
  <si>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</si>
  <si>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</si>
  <si>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</si>
  <si>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</si>
  <si>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</si>
  <si>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</si>
  <si>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</si>
  <si>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MATAHU                   </t>
  </si>
  <si>
    <t xml:space="preserve">Ariel               </t>
  </si>
  <si>
    <t xml:space="preserve">1095530             </t>
  </si>
  <si>
    <t xml:space="preserve">ORTON                    </t>
  </si>
  <si>
    <t xml:space="preserve">Marie-astrid        </t>
  </si>
  <si>
    <t xml:space="preserve">Samuel laick </t>
  </si>
  <si>
    <t>Cletrence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</si>
</sst>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0" fontId="0" fillId="0" borderId="0" xfId="0" applyAlignment="1">
      <alignment horizontal="center" wrapText="1"/>
    </xf>
    <xf numFmtId="172" fontId="65" fillId="4" borderId="0" xfId="0" applyNumberFormat="1" applyFont="1" applyFill="1" applyBorder="1" applyAlignment="1" applyProtection="1">
      <alignment horizontal="right" vertical="center"/>
    </xf>
    <xf numFmtId="3" fontId="65" fillId="4" borderId="0" xfId="0" applyNumberFormat="1" applyFont="1" applyFill="1" applyBorder="1" applyAlignment="1" applyProtection="1">
      <alignment horizontal="right" vertical="center"/>
    </xf>
    <xf numFmtId="0" fontId="65" fillId="4" borderId="0" xfId="0" applyNumberFormat="1" applyFont="1" applyFill="1" applyBorder="1" applyAlignment="1" applyProtection="1">
      <alignment horizontal="left" vertical="center"/>
    </xf>
    <xf numFmtId="0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right" vertical="center"/>
    </xf>
    <xf numFmtId="4" fontId="65" fillId="4" borderId="0" xfId="0" applyNumberFormat="1" applyFont="1" applyFill="1" applyBorder="1" applyAlignment="1" applyProtection="1">
      <alignment horizontal="right" vertical="center"/>
    </xf>
    <xf numFmtId="17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right" vertical="center"/>
    </xf>
    <xf numFmtId="176" fontId="65" fillId="4" borderId="0" xfId="0" applyNumberFormat="1" applyFont="1" applyFill="1" applyBorder="1" applyAlignment="1" applyProtection="1">
      <alignment horizontal="right"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7"/>
  <sheetViews>
    <sheetView tabSelected="1" topLeftCell="D34" workbookViewId="0">
      <selection activeCell="I74" sqref="I74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43374</v>
      </c>
      <c r="B2" s="66">
        <v>43388</v>
      </c>
      <c r="C2" s="67">
        <v>113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0</v>
      </c>
      <c r="T2" s="67">
        <v>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0</v>
      </c>
      <c r="AC2" s="67">
        <v>0</v>
      </c>
      <c r="AD2" s="70">
        <v>0</v>
      </c>
      <c r="AE2" s="71">
        <v>0</v>
      </c>
      <c r="AF2" s="71">
        <v>0</v>
      </c>
      <c r="AG2" s="71">
        <v>0</v>
      </c>
      <c r="AH2" s="71">
        <v>0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0</v>
      </c>
      <c r="AS2" s="72">
        <v>1</v>
      </c>
      <c r="AT2" s="71">
        <v>0</v>
      </c>
      <c r="AU2" s="67">
        <v>0</v>
      </c>
      <c r="AV2" s="71">
        <v>0</v>
      </c>
      <c r="AW2" s="71">
        <v>0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43374</v>
      </c>
      <c r="B3" s="75">
        <v>43388</v>
      </c>
      <c r="C3" s="76">
        <v>2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17626</v>
      </c>
      <c r="L3" s="76">
        <v>882</v>
      </c>
      <c r="M3" s="76">
        <v>0</v>
      </c>
      <c r="N3" s="76">
        <v>2590</v>
      </c>
      <c r="O3" s="76">
        <v>0</v>
      </c>
      <c r="P3" s="76">
        <v>0</v>
      </c>
      <c r="Q3" s="76">
        <v>0</v>
      </c>
      <c r="R3" s="76">
        <v>0</v>
      </c>
      <c r="S3" s="76">
        <v>21098</v>
      </c>
      <c r="T3" s="76">
        <v>843.92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20254</v>
      </c>
      <c r="AC3" s="76">
        <v>20254</v>
      </c>
      <c r="AD3" s="79">
        <v>0</v>
      </c>
      <c r="AE3" s="80">
        <v>0</v>
      </c>
      <c r="AF3" s="80">
        <v>18.79999923706</v>
      </c>
      <c r="AG3" s="80">
        <v>0</v>
      </c>
      <c r="AH3" s="80">
        <v>88.129997253420001</v>
      </c>
      <c r="AI3" s="80">
        <v>0</v>
      </c>
      <c r="AJ3" s="80">
        <v>3.5299999713900001</v>
      </c>
      <c r="AK3" s="80">
        <v>0</v>
      </c>
      <c r="AL3" s="80">
        <v>0</v>
      </c>
      <c r="AM3" s="80">
        <v>0</v>
      </c>
      <c r="AN3" s="80">
        <v>7.400000095367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99.06</v>
      </c>
      <c r="AW3" s="80">
        <v>91.66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7.4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43374</v>
      </c>
      <c r="B4" s="66">
        <v>43388</v>
      </c>
      <c r="C4" s="67">
        <v>3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17274</v>
      </c>
      <c r="L4" s="67">
        <v>1180</v>
      </c>
      <c r="M4" s="67">
        <v>0</v>
      </c>
      <c r="N4" s="67">
        <v>2590</v>
      </c>
      <c r="O4" s="67">
        <v>0</v>
      </c>
      <c r="P4" s="67">
        <v>0</v>
      </c>
      <c r="Q4" s="67">
        <v>0</v>
      </c>
      <c r="R4" s="67">
        <v>0</v>
      </c>
      <c r="S4" s="67">
        <v>21044</v>
      </c>
      <c r="T4" s="67">
        <v>841.76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20250</v>
      </c>
      <c r="AC4" s="67">
        <v>20202</v>
      </c>
      <c r="AD4" s="70">
        <v>0</v>
      </c>
      <c r="AE4" s="71">
        <v>0</v>
      </c>
      <c r="AF4" s="71">
        <v>21.75</v>
      </c>
      <c r="AG4" s="71">
        <v>0</v>
      </c>
      <c r="AH4" s="71">
        <v>86.370002746579999</v>
      </c>
      <c r="AI4" s="71">
        <v>0</v>
      </c>
      <c r="AJ4" s="71">
        <v>4.7199997901920003</v>
      </c>
      <c r="AK4" s="71">
        <v>0</v>
      </c>
      <c r="AL4" s="71">
        <v>0</v>
      </c>
      <c r="AM4" s="71">
        <v>0</v>
      </c>
      <c r="AN4" s="71">
        <v>7.400000095367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98.49</v>
      </c>
      <c r="AW4" s="71">
        <v>91.09</v>
      </c>
      <c r="AX4" s="73">
        <v>0</v>
      </c>
      <c r="AY4" s="71">
        <v>0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7.4</v>
      </c>
      <c r="BF4" s="71">
        <v>15</v>
      </c>
      <c r="BG4" s="74">
        <v>0</v>
      </c>
      <c r="BH4" s="71">
        <v>0</v>
      </c>
      <c r="BI4" s="68" t="s">
        <v>68</v>
      </c>
      <c r="BJ4" s="74">
        <v>0</v>
      </c>
      <c r="BK4" s="74">
        <v>0</v>
      </c>
      <c r="BL4" s="74">
        <v>0</v>
      </c>
    </row>
    <row r="5" spans="1:64" x14ac:dyDescent="0.2">
      <c r="A5" s="75">
        <v>43374</v>
      </c>
      <c r="B5" s="75">
        <v>43388</v>
      </c>
      <c r="C5" s="76">
        <v>4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17026</v>
      </c>
      <c r="L5" s="76">
        <v>0</v>
      </c>
      <c r="M5" s="76">
        <v>0</v>
      </c>
      <c r="N5" s="76">
        <v>5534</v>
      </c>
      <c r="O5" s="76">
        <v>0</v>
      </c>
      <c r="P5" s="76">
        <v>0</v>
      </c>
      <c r="Q5" s="76">
        <v>0</v>
      </c>
      <c r="R5" s="76">
        <v>0</v>
      </c>
      <c r="S5" s="76">
        <v>22560</v>
      </c>
      <c r="T5" s="76">
        <v>902.4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21700</v>
      </c>
      <c r="AC5" s="76">
        <v>21658</v>
      </c>
      <c r="AD5" s="79">
        <v>0</v>
      </c>
      <c r="AE5" s="80">
        <v>0</v>
      </c>
      <c r="AF5" s="80">
        <v>18.35000038147</v>
      </c>
      <c r="AG5" s="80">
        <v>0</v>
      </c>
      <c r="AH5" s="80">
        <v>85.129997253420001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15.81000041962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100.94</v>
      </c>
      <c r="AW5" s="80">
        <v>85.13</v>
      </c>
      <c r="AX5" s="82">
        <v>0</v>
      </c>
      <c r="AY5" s="80">
        <v>8.33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7.48</v>
      </c>
      <c r="BF5" s="80">
        <v>15</v>
      </c>
      <c r="BG5" s="83">
        <v>0</v>
      </c>
      <c r="BH5" s="80">
        <v>0</v>
      </c>
      <c r="BI5" s="77" t="s">
        <v>68</v>
      </c>
      <c r="BJ5" s="83">
        <v>0</v>
      </c>
      <c r="BK5" s="83">
        <v>0</v>
      </c>
      <c r="BL5" s="83">
        <v>0</v>
      </c>
    </row>
    <row r="6" spans="1:64" x14ac:dyDescent="0.2">
      <c r="A6" s="66">
        <v>43374</v>
      </c>
      <c r="B6" s="66">
        <v>43388</v>
      </c>
      <c r="C6" s="67">
        <v>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11506</v>
      </c>
      <c r="L6" s="67">
        <v>0</v>
      </c>
      <c r="M6" s="67">
        <v>0</v>
      </c>
      <c r="N6" s="67">
        <v>22090</v>
      </c>
      <c r="O6" s="67">
        <v>0</v>
      </c>
      <c r="P6" s="67">
        <v>0</v>
      </c>
      <c r="Q6" s="67">
        <v>0</v>
      </c>
      <c r="R6" s="67">
        <v>0</v>
      </c>
      <c r="S6" s="67">
        <v>33596</v>
      </c>
      <c r="T6" s="67">
        <v>1343.84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32300</v>
      </c>
      <c r="AC6" s="67">
        <v>32252</v>
      </c>
      <c r="AD6" s="70">
        <v>0</v>
      </c>
      <c r="AE6" s="71">
        <v>0</v>
      </c>
      <c r="AF6" s="71">
        <v>39.119998931890002</v>
      </c>
      <c r="AG6" s="71">
        <v>0</v>
      </c>
      <c r="AH6" s="71">
        <v>57.529998779300001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63.113334655759999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120.64333333330001</v>
      </c>
      <c r="AW6" s="71">
        <v>57.53</v>
      </c>
      <c r="AX6" s="73">
        <v>0</v>
      </c>
      <c r="AY6" s="71">
        <v>62.463333333329999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0.65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43374</v>
      </c>
      <c r="B7" s="75">
        <v>43388</v>
      </c>
      <c r="C7" s="76">
        <v>9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16596</v>
      </c>
      <c r="L7" s="76">
        <v>460</v>
      </c>
      <c r="M7" s="76">
        <v>0</v>
      </c>
      <c r="N7" s="76">
        <v>1400</v>
      </c>
      <c r="O7" s="76">
        <v>0</v>
      </c>
      <c r="P7" s="76">
        <v>0</v>
      </c>
      <c r="Q7" s="76">
        <v>2400</v>
      </c>
      <c r="R7" s="76">
        <v>0</v>
      </c>
      <c r="S7" s="76">
        <v>20856</v>
      </c>
      <c r="T7" s="76">
        <v>834.24</v>
      </c>
      <c r="U7" s="76">
        <v>600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19450</v>
      </c>
      <c r="AC7" s="76">
        <v>19422</v>
      </c>
      <c r="AD7" s="79">
        <v>0</v>
      </c>
      <c r="AE7" s="80">
        <v>2</v>
      </c>
      <c r="AF7" s="80">
        <v>2.8599998950960002</v>
      </c>
      <c r="AG7" s="80">
        <v>0</v>
      </c>
      <c r="AH7" s="80">
        <v>82.980003356929998</v>
      </c>
      <c r="AI7" s="80">
        <v>0</v>
      </c>
      <c r="AJ7" s="80">
        <v>1.8400000333790001</v>
      </c>
      <c r="AK7" s="80">
        <v>0</v>
      </c>
      <c r="AL7" s="80">
        <v>0</v>
      </c>
      <c r="AM7" s="80">
        <v>0</v>
      </c>
      <c r="AN7" s="80">
        <v>4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88.82</v>
      </c>
      <c r="AW7" s="80">
        <v>84.82</v>
      </c>
      <c r="AX7" s="82">
        <v>0</v>
      </c>
      <c r="AY7" s="80">
        <v>4</v>
      </c>
      <c r="AZ7" s="80">
        <v>0</v>
      </c>
      <c r="BA7" s="80">
        <v>0</v>
      </c>
      <c r="BB7" s="80">
        <v>12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43374</v>
      </c>
      <c r="B8" s="66">
        <v>43388</v>
      </c>
      <c r="C8" s="67">
        <v>10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13480</v>
      </c>
      <c r="L8" s="67">
        <v>0</v>
      </c>
      <c r="M8" s="67">
        <v>0</v>
      </c>
      <c r="N8" s="67">
        <v>2444</v>
      </c>
      <c r="O8" s="67">
        <v>0</v>
      </c>
      <c r="P8" s="67">
        <v>0</v>
      </c>
      <c r="Q8" s="67">
        <v>0</v>
      </c>
      <c r="R8" s="67">
        <v>0</v>
      </c>
      <c r="S8" s="67">
        <v>15924</v>
      </c>
      <c r="T8" s="67">
        <v>636.96</v>
      </c>
      <c r="U8" s="67">
        <v>200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15100</v>
      </c>
      <c r="AC8" s="67">
        <v>15087</v>
      </c>
      <c r="AD8" s="70">
        <v>0</v>
      </c>
      <c r="AE8" s="71">
        <v>0</v>
      </c>
      <c r="AF8" s="71">
        <v>28.60000038147</v>
      </c>
      <c r="AG8" s="71">
        <v>0</v>
      </c>
      <c r="AH8" s="71">
        <v>67.40000152588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6.9829998016359998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74.382999999999996</v>
      </c>
      <c r="AW8" s="71">
        <v>67.400000000000006</v>
      </c>
      <c r="AX8" s="73">
        <v>0</v>
      </c>
      <c r="AY8" s="71">
        <v>1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5.9829999999999997</v>
      </c>
      <c r="BF8" s="71">
        <v>15</v>
      </c>
      <c r="BG8" s="74">
        <v>0</v>
      </c>
      <c r="BH8" s="71">
        <v>0</v>
      </c>
      <c r="BI8" s="68" t="s">
        <v>81</v>
      </c>
      <c r="BJ8" s="74">
        <v>0</v>
      </c>
      <c r="BK8" s="74">
        <v>0</v>
      </c>
      <c r="BL8" s="74">
        <v>0</v>
      </c>
    </row>
    <row r="9" spans="1:64" x14ac:dyDescent="0.2">
      <c r="A9" s="75">
        <v>43374</v>
      </c>
      <c r="B9" s="75">
        <v>43388</v>
      </c>
      <c r="C9" s="76">
        <v>11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21313</v>
      </c>
      <c r="L9" s="76">
        <v>0</v>
      </c>
      <c r="M9" s="76">
        <v>0</v>
      </c>
      <c r="N9" s="76">
        <v>9028</v>
      </c>
      <c r="O9" s="76">
        <v>0</v>
      </c>
      <c r="P9" s="76">
        <v>0</v>
      </c>
      <c r="Q9" s="76">
        <v>0</v>
      </c>
      <c r="R9" s="76">
        <v>0</v>
      </c>
      <c r="S9" s="76">
        <v>30341</v>
      </c>
      <c r="T9" s="76">
        <v>1213.6400000000001</v>
      </c>
      <c r="U9" s="76">
        <v>2425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26750</v>
      </c>
      <c r="AC9" s="76">
        <v>26702</v>
      </c>
      <c r="AD9" s="79">
        <v>0</v>
      </c>
      <c r="AE9" s="80">
        <v>0</v>
      </c>
      <c r="AF9" s="80">
        <v>25.5</v>
      </c>
      <c r="AG9" s="80">
        <v>0</v>
      </c>
      <c r="AH9" s="80">
        <v>77.5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18.760000228879999</v>
      </c>
      <c r="AO9" s="80">
        <v>0</v>
      </c>
      <c r="AP9" s="80">
        <v>0</v>
      </c>
      <c r="AQ9" s="80">
        <v>0</v>
      </c>
      <c r="AR9" s="80">
        <v>275</v>
      </c>
      <c r="AS9" s="81">
        <v>1</v>
      </c>
      <c r="AT9" s="80">
        <v>44</v>
      </c>
      <c r="AU9" s="76">
        <v>52433</v>
      </c>
      <c r="AV9" s="80">
        <v>96.26</v>
      </c>
      <c r="AW9" s="80">
        <v>77.5</v>
      </c>
      <c r="AX9" s="82">
        <v>0</v>
      </c>
      <c r="AY9" s="80">
        <v>11.76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43374</v>
      </c>
      <c r="B10" s="66">
        <v>43388</v>
      </c>
      <c r="C10" s="67">
        <v>14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14104</v>
      </c>
      <c r="L10" s="67">
        <v>533</v>
      </c>
      <c r="M10" s="67">
        <v>0</v>
      </c>
      <c r="N10" s="67">
        <v>0</v>
      </c>
      <c r="O10" s="67">
        <v>0</v>
      </c>
      <c r="P10" s="67">
        <v>0</v>
      </c>
      <c r="Q10" s="67">
        <v>4800</v>
      </c>
      <c r="R10" s="67">
        <v>0</v>
      </c>
      <c r="S10" s="67">
        <v>19437</v>
      </c>
      <c r="T10" s="67">
        <v>777.48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18700</v>
      </c>
      <c r="AC10" s="67">
        <v>18660</v>
      </c>
      <c r="AD10" s="70">
        <v>0</v>
      </c>
      <c r="AE10" s="71">
        <v>3</v>
      </c>
      <c r="AF10" s="71">
        <v>3.6099998950960002</v>
      </c>
      <c r="AG10" s="71">
        <v>0</v>
      </c>
      <c r="AH10" s="71">
        <v>70.519996643070002</v>
      </c>
      <c r="AI10" s="71">
        <v>0</v>
      </c>
      <c r="AJ10" s="71">
        <v>2.1300001144410001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72.650000000000006</v>
      </c>
      <c r="AW10" s="71">
        <v>72.650000000000006</v>
      </c>
      <c r="AX10" s="73">
        <v>0</v>
      </c>
      <c r="AY10" s="71">
        <v>0</v>
      </c>
      <c r="AZ10" s="71">
        <v>0</v>
      </c>
      <c r="BA10" s="71">
        <v>0</v>
      </c>
      <c r="BB10" s="71">
        <v>24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43374</v>
      </c>
      <c r="B11" s="75">
        <v>43388</v>
      </c>
      <c r="C11" s="76">
        <v>16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17400</v>
      </c>
      <c r="L11" s="76">
        <v>463</v>
      </c>
      <c r="M11" s="76">
        <v>0</v>
      </c>
      <c r="N11" s="76">
        <v>4375</v>
      </c>
      <c r="O11" s="76">
        <v>0</v>
      </c>
      <c r="P11" s="76">
        <v>0</v>
      </c>
      <c r="Q11" s="76">
        <v>0</v>
      </c>
      <c r="R11" s="76">
        <v>0</v>
      </c>
      <c r="S11" s="76">
        <v>22238</v>
      </c>
      <c r="T11" s="76">
        <v>889.52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21350</v>
      </c>
      <c r="AC11" s="76">
        <v>21348</v>
      </c>
      <c r="AD11" s="79">
        <v>0</v>
      </c>
      <c r="AE11" s="80">
        <v>0</v>
      </c>
      <c r="AF11" s="80">
        <v>18.35000038147</v>
      </c>
      <c r="AG11" s="80">
        <v>0</v>
      </c>
      <c r="AH11" s="80">
        <v>87</v>
      </c>
      <c r="AI11" s="80">
        <v>0</v>
      </c>
      <c r="AJ11" s="80">
        <v>1.850000023842</v>
      </c>
      <c r="AK11" s="80">
        <v>0</v>
      </c>
      <c r="AL11" s="80">
        <v>0</v>
      </c>
      <c r="AM11" s="80">
        <v>0</v>
      </c>
      <c r="AN11" s="80">
        <v>12.5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101.35</v>
      </c>
      <c r="AW11" s="80">
        <v>88.85</v>
      </c>
      <c r="AX11" s="82">
        <v>0</v>
      </c>
      <c r="AY11" s="80">
        <v>5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7.5</v>
      </c>
      <c r="BF11" s="80">
        <v>15</v>
      </c>
      <c r="BG11" s="83">
        <v>0</v>
      </c>
      <c r="BH11" s="80">
        <v>0</v>
      </c>
      <c r="BI11" s="77" t="s">
        <v>68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43374</v>
      </c>
      <c r="B12" s="66">
        <v>43388</v>
      </c>
      <c r="C12" s="67">
        <v>18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12672</v>
      </c>
      <c r="P12" s="67">
        <v>0</v>
      </c>
      <c r="Q12" s="67">
        <v>0</v>
      </c>
      <c r="R12" s="67">
        <v>0</v>
      </c>
      <c r="S12" s="67">
        <v>12672</v>
      </c>
      <c r="T12" s="67">
        <v>506.88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12200</v>
      </c>
      <c r="AC12" s="67">
        <v>12165</v>
      </c>
      <c r="AD12" s="70">
        <v>0</v>
      </c>
      <c r="AE12" s="71">
        <v>0</v>
      </c>
      <c r="AF12" s="71">
        <v>0</v>
      </c>
      <c r="AG12" s="71">
        <v>0</v>
      </c>
      <c r="AH12" s="71">
        <v>0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0</v>
      </c>
      <c r="AW12" s="71">
        <v>0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0</v>
      </c>
      <c r="BG12" s="74">
        <v>0</v>
      </c>
      <c r="BH12" s="71">
        <v>15</v>
      </c>
      <c r="BI12" s="68" t="s">
        <v>95</v>
      </c>
      <c r="BJ12" s="74">
        <v>0</v>
      </c>
      <c r="BK12" s="74">
        <v>96</v>
      </c>
      <c r="BL12" s="74">
        <v>0</v>
      </c>
    </row>
    <row r="13" spans="1:64" x14ac:dyDescent="0.2">
      <c r="A13" s="75">
        <v>43374</v>
      </c>
      <c r="B13" s="75">
        <v>43388</v>
      </c>
      <c r="C13" s="76">
        <v>20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20520</v>
      </c>
      <c r="L13" s="76">
        <v>2494</v>
      </c>
      <c r="M13" s="76">
        <v>0</v>
      </c>
      <c r="N13" s="76">
        <v>3741</v>
      </c>
      <c r="O13" s="76">
        <v>0</v>
      </c>
      <c r="P13" s="76">
        <v>0</v>
      </c>
      <c r="Q13" s="76">
        <v>4560</v>
      </c>
      <c r="R13" s="76">
        <v>0</v>
      </c>
      <c r="S13" s="76">
        <v>31315</v>
      </c>
      <c r="T13" s="76">
        <v>1252.5999999999999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30100</v>
      </c>
      <c r="AC13" s="76">
        <v>30062</v>
      </c>
      <c r="AD13" s="79">
        <v>0</v>
      </c>
      <c r="AE13" s="80">
        <v>2</v>
      </c>
      <c r="AF13" s="80">
        <v>22.5</v>
      </c>
      <c r="AG13" s="80">
        <v>0</v>
      </c>
      <c r="AH13" s="80">
        <v>72</v>
      </c>
      <c r="AI13" s="80">
        <v>0</v>
      </c>
      <c r="AJ13" s="80">
        <v>7</v>
      </c>
      <c r="AK13" s="80">
        <v>0</v>
      </c>
      <c r="AL13" s="80">
        <v>0</v>
      </c>
      <c r="AM13" s="80">
        <v>0</v>
      </c>
      <c r="AN13" s="80">
        <v>7.5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86.5</v>
      </c>
      <c r="AW13" s="80">
        <v>79</v>
      </c>
      <c r="AX13" s="82">
        <v>0</v>
      </c>
      <c r="AY13" s="80">
        <v>0</v>
      </c>
      <c r="AZ13" s="80">
        <v>0</v>
      </c>
      <c r="BA13" s="80">
        <v>0</v>
      </c>
      <c r="BB13" s="80">
        <v>16</v>
      </c>
      <c r="BC13" s="80">
        <v>24</v>
      </c>
      <c r="BD13" s="80">
        <v>0</v>
      </c>
      <c r="BE13" s="80">
        <v>7.5</v>
      </c>
      <c r="BF13" s="80">
        <v>15</v>
      </c>
      <c r="BG13" s="83">
        <v>0</v>
      </c>
      <c r="BH13" s="80">
        <v>0</v>
      </c>
      <c r="BI13" s="77" t="s">
        <v>68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43374</v>
      </c>
      <c r="B14" s="66">
        <v>43388</v>
      </c>
      <c r="C14" s="67">
        <v>24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24488</v>
      </c>
      <c r="L14" s="67">
        <v>0</v>
      </c>
      <c r="M14" s="67">
        <v>0</v>
      </c>
      <c r="N14" s="67">
        <v>8237</v>
      </c>
      <c r="O14" s="67">
        <v>0</v>
      </c>
      <c r="P14" s="67">
        <v>0</v>
      </c>
      <c r="Q14" s="67">
        <v>0</v>
      </c>
      <c r="R14" s="67">
        <v>0</v>
      </c>
      <c r="S14" s="67">
        <v>32725</v>
      </c>
      <c r="T14" s="67">
        <v>1309</v>
      </c>
      <c r="U14" s="67">
        <v>2012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29450</v>
      </c>
      <c r="AC14" s="67">
        <v>29404</v>
      </c>
      <c r="AD14" s="70">
        <v>0</v>
      </c>
      <c r="AE14" s="71">
        <v>0</v>
      </c>
      <c r="AF14" s="71">
        <v>18.540000915530001</v>
      </c>
      <c r="AG14" s="71">
        <v>0</v>
      </c>
      <c r="AH14" s="71">
        <v>84.440002441410002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16.229999542240002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100.67</v>
      </c>
      <c r="AW14" s="71">
        <v>84.44</v>
      </c>
      <c r="AX14" s="73">
        <v>0</v>
      </c>
      <c r="AY14" s="71">
        <v>9.25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6.98</v>
      </c>
      <c r="BF14" s="71">
        <v>15</v>
      </c>
      <c r="BG14" s="74">
        <v>0</v>
      </c>
      <c r="BH14" s="71">
        <v>0</v>
      </c>
      <c r="BI14" s="68" t="s">
        <v>68</v>
      </c>
      <c r="BJ14" s="74">
        <v>0</v>
      </c>
      <c r="BK14" s="74">
        <v>0</v>
      </c>
      <c r="BL14" s="74">
        <v>0</v>
      </c>
    </row>
    <row r="15" spans="1:64" x14ac:dyDescent="0.2">
      <c r="A15" s="75">
        <v>43374</v>
      </c>
      <c r="B15" s="75">
        <v>43388</v>
      </c>
      <c r="C15" s="76">
        <v>25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14300</v>
      </c>
      <c r="L15" s="76">
        <v>250</v>
      </c>
      <c r="M15" s="76">
        <v>0</v>
      </c>
      <c r="N15" s="76">
        <v>2618</v>
      </c>
      <c r="O15" s="76">
        <v>0</v>
      </c>
      <c r="P15" s="76">
        <v>0</v>
      </c>
      <c r="Q15" s="76">
        <v>3200</v>
      </c>
      <c r="R15" s="76">
        <v>0</v>
      </c>
      <c r="S15" s="76">
        <v>20368</v>
      </c>
      <c r="T15" s="76">
        <v>814.72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19600</v>
      </c>
      <c r="AC15" s="76">
        <v>19553</v>
      </c>
      <c r="AD15" s="79">
        <v>0</v>
      </c>
      <c r="AE15" s="80">
        <v>2</v>
      </c>
      <c r="AF15" s="80">
        <v>16.979999542240002</v>
      </c>
      <c r="AG15" s="80">
        <v>0</v>
      </c>
      <c r="AH15" s="80">
        <v>71.5</v>
      </c>
      <c r="AI15" s="80">
        <v>0</v>
      </c>
      <c r="AJ15" s="80">
        <v>1</v>
      </c>
      <c r="AK15" s="80">
        <v>0</v>
      </c>
      <c r="AL15" s="80">
        <v>0</v>
      </c>
      <c r="AM15" s="80">
        <v>0</v>
      </c>
      <c r="AN15" s="80">
        <v>7.4800000190739997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79.98</v>
      </c>
      <c r="AW15" s="80">
        <v>72.5</v>
      </c>
      <c r="AX15" s="82">
        <v>0</v>
      </c>
      <c r="AY15" s="80">
        <v>0</v>
      </c>
      <c r="AZ15" s="80">
        <v>0</v>
      </c>
      <c r="BA15" s="80">
        <v>0</v>
      </c>
      <c r="BB15" s="80">
        <v>16</v>
      </c>
      <c r="BC15" s="80">
        <v>24</v>
      </c>
      <c r="BD15" s="80">
        <v>0</v>
      </c>
      <c r="BE15" s="80">
        <v>7.48</v>
      </c>
      <c r="BF15" s="80">
        <v>15</v>
      </c>
      <c r="BG15" s="83">
        <v>0</v>
      </c>
      <c r="BH15" s="80">
        <v>0</v>
      </c>
      <c r="BI15" s="77" t="s">
        <v>95</v>
      </c>
      <c r="BJ15" s="83">
        <v>0</v>
      </c>
      <c r="BK15" s="83">
        <v>0</v>
      </c>
      <c r="BL15" s="83">
        <v>0</v>
      </c>
    </row>
    <row r="16" spans="1:64" x14ac:dyDescent="0.2">
      <c r="A16" s="66">
        <v>43374</v>
      </c>
      <c r="B16" s="66">
        <v>43388</v>
      </c>
      <c r="C16" s="67">
        <v>31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17500</v>
      </c>
      <c r="L16" s="67">
        <v>120</v>
      </c>
      <c r="M16" s="67">
        <v>0</v>
      </c>
      <c r="N16" s="67">
        <v>2625</v>
      </c>
      <c r="O16" s="67">
        <v>0</v>
      </c>
      <c r="P16" s="67">
        <v>0</v>
      </c>
      <c r="Q16" s="67">
        <v>0</v>
      </c>
      <c r="R16" s="67">
        <v>0</v>
      </c>
      <c r="S16" s="67">
        <v>20245</v>
      </c>
      <c r="T16" s="67">
        <v>809.8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19450</v>
      </c>
      <c r="AC16" s="67">
        <v>19435</v>
      </c>
      <c r="AD16" s="70">
        <v>0</v>
      </c>
      <c r="AE16" s="71">
        <v>0</v>
      </c>
      <c r="AF16" s="71">
        <v>16.479999542240002</v>
      </c>
      <c r="AG16" s="71">
        <v>0</v>
      </c>
      <c r="AH16" s="71">
        <v>87.5</v>
      </c>
      <c r="AI16" s="71">
        <v>0</v>
      </c>
      <c r="AJ16" s="71">
        <v>0.47999998927120002</v>
      </c>
      <c r="AK16" s="71">
        <v>0</v>
      </c>
      <c r="AL16" s="71">
        <v>0</v>
      </c>
      <c r="AM16" s="71">
        <v>0</v>
      </c>
      <c r="AN16" s="71">
        <v>7.5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95.48</v>
      </c>
      <c r="AW16" s="71">
        <v>87.98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7.5</v>
      </c>
      <c r="BF16" s="71">
        <v>15</v>
      </c>
      <c r="BG16" s="74">
        <v>0</v>
      </c>
      <c r="BH16" s="71">
        <v>0</v>
      </c>
      <c r="BI16" s="68" t="s">
        <v>95</v>
      </c>
      <c r="BJ16" s="74">
        <v>0</v>
      </c>
      <c r="BK16" s="74">
        <v>0</v>
      </c>
      <c r="BL16" s="74">
        <v>0</v>
      </c>
    </row>
    <row r="17" spans="1:64" x14ac:dyDescent="0.2">
      <c r="A17" s="75">
        <v>43374</v>
      </c>
      <c r="B17" s="75">
        <v>43388</v>
      </c>
      <c r="C17" s="76">
        <v>33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15330</v>
      </c>
      <c r="L17" s="76">
        <v>0</v>
      </c>
      <c r="M17" s="76">
        <v>0</v>
      </c>
      <c r="N17" s="76">
        <v>4410</v>
      </c>
      <c r="O17" s="76">
        <v>0</v>
      </c>
      <c r="P17" s="76">
        <v>0</v>
      </c>
      <c r="Q17" s="76">
        <v>0</v>
      </c>
      <c r="R17" s="76">
        <v>0</v>
      </c>
      <c r="S17" s="76">
        <v>19740</v>
      </c>
      <c r="T17" s="76">
        <v>789.6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18950</v>
      </c>
      <c r="AC17" s="76">
        <v>18950</v>
      </c>
      <c r="AD17" s="79">
        <v>0</v>
      </c>
      <c r="AE17" s="80">
        <v>0</v>
      </c>
      <c r="AF17" s="80">
        <v>19.35000038147</v>
      </c>
      <c r="AG17" s="80">
        <v>0</v>
      </c>
      <c r="AH17" s="80">
        <v>76.648002624509999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12.60000038147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89.248000000000005</v>
      </c>
      <c r="AW17" s="80">
        <v>76.647999999999996</v>
      </c>
      <c r="AX17" s="82">
        <v>0</v>
      </c>
      <c r="AY17" s="80">
        <v>6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6.6</v>
      </c>
      <c r="BF17" s="80">
        <v>15</v>
      </c>
      <c r="BG17" s="83">
        <v>0</v>
      </c>
      <c r="BH17" s="80">
        <v>0</v>
      </c>
      <c r="BI17" s="77" t="s">
        <v>81</v>
      </c>
      <c r="BJ17" s="83">
        <v>0</v>
      </c>
      <c r="BK17" s="83">
        <v>0</v>
      </c>
      <c r="BL17" s="83">
        <v>0</v>
      </c>
    </row>
    <row r="18" spans="1:64" x14ac:dyDescent="0.2">
      <c r="A18" s="66">
        <v>43374</v>
      </c>
      <c r="B18" s="66">
        <v>43388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17664</v>
      </c>
      <c r="L18" s="67">
        <v>1365</v>
      </c>
      <c r="M18" s="67">
        <v>0</v>
      </c>
      <c r="N18" s="67">
        <v>1057</v>
      </c>
      <c r="O18" s="67">
        <v>0</v>
      </c>
      <c r="P18" s="67">
        <v>0</v>
      </c>
      <c r="Q18" s="67">
        <v>0</v>
      </c>
      <c r="R18" s="67">
        <v>0</v>
      </c>
      <c r="S18" s="67">
        <v>20086</v>
      </c>
      <c r="T18" s="67">
        <v>803.44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19300</v>
      </c>
      <c r="AC18" s="67">
        <v>19283</v>
      </c>
      <c r="AD18" s="70">
        <v>0</v>
      </c>
      <c r="AE18" s="71">
        <v>0</v>
      </c>
      <c r="AF18" s="71">
        <v>16.159999847409999</v>
      </c>
      <c r="AG18" s="71">
        <v>0</v>
      </c>
      <c r="AH18" s="71">
        <v>88.319999694819998</v>
      </c>
      <c r="AI18" s="71">
        <v>0</v>
      </c>
      <c r="AJ18" s="71">
        <v>5.4600000381470002</v>
      </c>
      <c r="AK18" s="71">
        <v>0</v>
      </c>
      <c r="AL18" s="71">
        <v>0</v>
      </c>
      <c r="AM18" s="71">
        <v>0</v>
      </c>
      <c r="AN18" s="71">
        <v>3.0199999809269999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96.8</v>
      </c>
      <c r="AW18" s="71">
        <v>93.78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3.02</v>
      </c>
      <c r="BF18" s="71">
        <v>15</v>
      </c>
      <c r="BG18" s="74">
        <v>0</v>
      </c>
      <c r="BH18" s="71">
        <v>0</v>
      </c>
      <c r="BI18" s="68" t="s">
        <v>64</v>
      </c>
      <c r="BJ18" s="74">
        <v>0</v>
      </c>
      <c r="BK18" s="74">
        <v>0</v>
      </c>
      <c r="BL18" s="74">
        <v>0</v>
      </c>
    </row>
    <row r="19" spans="1:64" x14ac:dyDescent="0.2">
      <c r="A19" s="75">
        <v>43374</v>
      </c>
      <c r="B19" s="75">
        <v>43388</v>
      </c>
      <c r="C19" s="76">
        <v>39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13423</v>
      </c>
      <c r="L19" s="76">
        <v>0</v>
      </c>
      <c r="M19" s="76">
        <v>0</v>
      </c>
      <c r="N19" s="76">
        <v>5886</v>
      </c>
      <c r="O19" s="76">
        <v>0</v>
      </c>
      <c r="P19" s="76">
        <v>0</v>
      </c>
      <c r="Q19" s="76">
        <v>1600</v>
      </c>
      <c r="R19" s="76">
        <v>0</v>
      </c>
      <c r="S19" s="76">
        <v>20909</v>
      </c>
      <c r="T19" s="76">
        <v>836.36</v>
      </c>
      <c r="U19" s="76">
        <v>1624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18450</v>
      </c>
      <c r="AC19" s="76">
        <v>18449</v>
      </c>
      <c r="AD19" s="79">
        <v>0</v>
      </c>
      <c r="AE19" s="80">
        <v>1</v>
      </c>
      <c r="AF19" s="80">
        <v>26.870000839229998</v>
      </c>
      <c r="AG19" s="80">
        <v>0</v>
      </c>
      <c r="AH19" s="80">
        <v>67.11499786377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16.815999984739999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83.930998623370002</v>
      </c>
      <c r="AW19" s="80">
        <v>67.114998817439997</v>
      </c>
      <c r="AX19" s="82">
        <v>0</v>
      </c>
      <c r="AY19" s="80">
        <v>10.83300000429</v>
      </c>
      <c r="AZ19" s="80">
        <v>0</v>
      </c>
      <c r="BA19" s="80">
        <v>0</v>
      </c>
      <c r="BB19" s="80">
        <v>8</v>
      </c>
      <c r="BC19" s="80">
        <v>24</v>
      </c>
      <c r="BD19" s="80">
        <v>0</v>
      </c>
      <c r="BE19" s="80">
        <v>5.9829998016359998</v>
      </c>
      <c r="BF19" s="80">
        <v>15</v>
      </c>
      <c r="BG19" s="83">
        <v>0</v>
      </c>
      <c r="BH19" s="80">
        <v>0</v>
      </c>
      <c r="BI19" s="77" t="s">
        <v>95</v>
      </c>
      <c r="BJ19" s="83">
        <v>0</v>
      </c>
      <c r="BK19" s="83">
        <v>0</v>
      </c>
      <c r="BL19" s="83">
        <v>0</v>
      </c>
    </row>
    <row r="20" spans="1:64" x14ac:dyDescent="0.2">
      <c r="A20" s="66">
        <v>43374</v>
      </c>
      <c r="B20" s="66">
        <v>43388</v>
      </c>
      <c r="C20" s="67">
        <v>41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12500</v>
      </c>
      <c r="L20" s="67">
        <v>0</v>
      </c>
      <c r="M20" s="67">
        <v>0</v>
      </c>
      <c r="N20" s="67">
        <v>4508</v>
      </c>
      <c r="O20" s="67">
        <v>0</v>
      </c>
      <c r="P20" s="67">
        <v>0</v>
      </c>
      <c r="Q20" s="67">
        <v>2400</v>
      </c>
      <c r="R20" s="67">
        <v>0</v>
      </c>
      <c r="S20" s="67">
        <v>19408</v>
      </c>
      <c r="T20" s="67">
        <v>776.32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18650</v>
      </c>
      <c r="AC20" s="67">
        <v>18632</v>
      </c>
      <c r="AD20" s="70">
        <v>0</v>
      </c>
      <c r="AE20" s="71">
        <v>3</v>
      </c>
      <c r="AF20" s="71">
        <v>28.5</v>
      </c>
      <c r="AG20" s="71">
        <v>0</v>
      </c>
      <c r="AH20" s="71">
        <v>62.5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12.88000011444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75.38</v>
      </c>
      <c r="AW20" s="71">
        <v>62.5</v>
      </c>
      <c r="AX20" s="73">
        <v>0</v>
      </c>
      <c r="AY20" s="71">
        <v>5.88</v>
      </c>
      <c r="AZ20" s="71">
        <v>0</v>
      </c>
      <c r="BA20" s="71">
        <v>0</v>
      </c>
      <c r="BB20" s="71">
        <v>12</v>
      </c>
      <c r="BC20" s="71">
        <v>24</v>
      </c>
      <c r="BD20" s="71">
        <v>0</v>
      </c>
      <c r="BE20" s="71">
        <v>7</v>
      </c>
      <c r="BF20" s="71">
        <v>15</v>
      </c>
      <c r="BG20" s="74">
        <v>0</v>
      </c>
      <c r="BH20" s="71">
        <v>0</v>
      </c>
      <c r="BI20" s="68" t="s">
        <v>68</v>
      </c>
      <c r="BJ20" s="74">
        <v>0</v>
      </c>
      <c r="BK20" s="74">
        <v>0</v>
      </c>
      <c r="BL20" s="74">
        <v>0</v>
      </c>
    </row>
    <row r="21" spans="1:64" x14ac:dyDescent="0.2">
      <c r="A21" s="75">
        <v>43374</v>
      </c>
      <c r="B21" s="75">
        <v>43388</v>
      </c>
      <c r="C21" s="76">
        <v>42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17600</v>
      </c>
      <c r="L21" s="76">
        <v>1125</v>
      </c>
      <c r="M21" s="76">
        <v>0</v>
      </c>
      <c r="N21" s="76">
        <v>2625</v>
      </c>
      <c r="O21" s="76">
        <v>0</v>
      </c>
      <c r="P21" s="76">
        <v>0</v>
      </c>
      <c r="Q21" s="76">
        <v>0</v>
      </c>
      <c r="R21" s="76">
        <v>0</v>
      </c>
      <c r="S21" s="76">
        <v>21350</v>
      </c>
      <c r="T21" s="76">
        <v>854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20500</v>
      </c>
      <c r="AC21" s="76">
        <v>20496</v>
      </c>
      <c r="AD21" s="79">
        <v>0</v>
      </c>
      <c r="AE21" s="80">
        <v>0</v>
      </c>
      <c r="AF21" s="80">
        <v>20</v>
      </c>
      <c r="AG21" s="80">
        <v>0</v>
      </c>
      <c r="AH21" s="80">
        <v>88</v>
      </c>
      <c r="AI21" s="80">
        <v>0</v>
      </c>
      <c r="AJ21" s="80">
        <v>4.5</v>
      </c>
      <c r="AK21" s="80">
        <v>0</v>
      </c>
      <c r="AL21" s="80">
        <v>0</v>
      </c>
      <c r="AM21" s="80">
        <v>0</v>
      </c>
      <c r="AN21" s="80">
        <v>7.5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100</v>
      </c>
      <c r="AW21" s="80">
        <v>92.5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7.5</v>
      </c>
      <c r="BF21" s="80">
        <v>15</v>
      </c>
      <c r="BG21" s="83">
        <v>0</v>
      </c>
      <c r="BH21" s="80">
        <v>0</v>
      </c>
      <c r="BI21" s="77" t="s">
        <v>68</v>
      </c>
      <c r="BJ21" s="83">
        <v>0</v>
      </c>
      <c r="BK21" s="83">
        <v>0</v>
      </c>
      <c r="BL21" s="83">
        <v>0</v>
      </c>
    </row>
    <row r="22" spans="1:64" x14ac:dyDescent="0.2">
      <c r="A22" s="66">
        <v>43374</v>
      </c>
      <c r="B22" s="66">
        <v>43388</v>
      </c>
      <c r="C22" s="67">
        <v>47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15176</v>
      </c>
      <c r="L22" s="67">
        <v>0</v>
      </c>
      <c r="M22" s="67">
        <v>0</v>
      </c>
      <c r="N22" s="67">
        <v>6167</v>
      </c>
      <c r="O22" s="67">
        <v>0</v>
      </c>
      <c r="P22" s="67">
        <v>0</v>
      </c>
      <c r="Q22" s="67">
        <v>0</v>
      </c>
      <c r="R22" s="67">
        <v>0</v>
      </c>
      <c r="S22" s="67">
        <v>21343</v>
      </c>
      <c r="T22" s="67">
        <v>853.72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20500</v>
      </c>
      <c r="AC22" s="67">
        <v>20489</v>
      </c>
      <c r="AD22" s="70">
        <v>0</v>
      </c>
      <c r="AE22" s="71">
        <v>0</v>
      </c>
      <c r="AF22" s="71">
        <v>26.620000839229998</v>
      </c>
      <c r="AG22" s="71">
        <v>0</v>
      </c>
      <c r="AH22" s="71">
        <v>75.879997253420001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17.620000839229998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93.5</v>
      </c>
      <c r="AW22" s="71">
        <v>75.88</v>
      </c>
      <c r="AX22" s="73">
        <v>0</v>
      </c>
      <c r="AY22" s="71">
        <v>11.12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6.5</v>
      </c>
      <c r="BF22" s="71">
        <v>15</v>
      </c>
      <c r="BG22" s="74">
        <v>0</v>
      </c>
      <c r="BH22" s="71">
        <v>0</v>
      </c>
      <c r="BI22" s="68" t="s">
        <v>95</v>
      </c>
      <c r="BJ22" s="74">
        <v>0</v>
      </c>
      <c r="BK22" s="74">
        <v>0</v>
      </c>
      <c r="BL22" s="74">
        <v>0</v>
      </c>
    </row>
    <row r="23" spans="1:64" x14ac:dyDescent="0.2">
      <c r="A23" s="75">
        <v>43374</v>
      </c>
      <c r="B23" s="75">
        <v>43388</v>
      </c>
      <c r="C23" s="76">
        <v>53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14436</v>
      </c>
      <c r="L23" s="76">
        <v>0</v>
      </c>
      <c r="M23" s="76">
        <v>0</v>
      </c>
      <c r="N23" s="76">
        <v>6288</v>
      </c>
      <c r="O23" s="76">
        <v>0</v>
      </c>
      <c r="P23" s="76">
        <v>0</v>
      </c>
      <c r="Q23" s="76">
        <v>0</v>
      </c>
      <c r="R23" s="76">
        <v>0</v>
      </c>
      <c r="S23" s="76">
        <v>20724</v>
      </c>
      <c r="T23" s="76">
        <v>828.96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19900</v>
      </c>
      <c r="AC23" s="76">
        <v>19895</v>
      </c>
      <c r="AD23" s="79">
        <v>0</v>
      </c>
      <c r="AE23" s="80">
        <v>0</v>
      </c>
      <c r="AF23" s="80">
        <v>23.819999694820002</v>
      </c>
      <c r="AG23" s="80">
        <v>0</v>
      </c>
      <c r="AH23" s="80">
        <v>72.181999206539999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17.966999053959999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90.149000000000001</v>
      </c>
      <c r="AW23" s="80">
        <v>72.182000000000002</v>
      </c>
      <c r="AX23" s="82">
        <v>0</v>
      </c>
      <c r="AY23" s="80">
        <v>10.967000000000001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7</v>
      </c>
      <c r="BF23" s="80">
        <v>15</v>
      </c>
      <c r="BG23" s="83">
        <v>0</v>
      </c>
      <c r="BH23" s="80">
        <v>0</v>
      </c>
      <c r="BI23" s="77" t="s">
        <v>81</v>
      </c>
      <c r="BJ23" s="83">
        <v>0</v>
      </c>
      <c r="BK23" s="83">
        <v>0</v>
      </c>
      <c r="BL23" s="83">
        <v>0</v>
      </c>
    </row>
    <row r="24" spans="1:64" x14ac:dyDescent="0.2">
      <c r="A24" s="66">
        <v>43374</v>
      </c>
      <c r="B24" s="66">
        <v>43388</v>
      </c>
      <c r="C24" s="67">
        <v>64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12700</v>
      </c>
      <c r="L24" s="67">
        <v>500</v>
      </c>
      <c r="M24" s="67">
        <v>0</v>
      </c>
      <c r="N24" s="67">
        <v>2625</v>
      </c>
      <c r="O24" s="67">
        <v>0</v>
      </c>
      <c r="P24" s="67">
        <v>0</v>
      </c>
      <c r="Q24" s="67">
        <v>4800</v>
      </c>
      <c r="R24" s="67">
        <v>0</v>
      </c>
      <c r="S24" s="67">
        <v>20625</v>
      </c>
      <c r="T24" s="67">
        <v>825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19800</v>
      </c>
      <c r="AC24" s="67">
        <v>19800</v>
      </c>
      <c r="AD24" s="70">
        <v>0</v>
      </c>
      <c r="AE24" s="71">
        <v>3</v>
      </c>
      <c r="AF24" s="71">
        <v>18</v>
      </c>
      <c r="AG24" s="71">
        <v>0</v>
      </c>
      <c r="AH24" s="71">
        <v>63.5</v>
      </c>
      <c r="AI24" s="71">
        <v>0</v>
      </c>
      <c r="AJ24" s="71">
        <v>2</v>
      </c>
      <c r="AK24" s="71">
        <v>0</v>
      </c>
      <c r="AL24" s="71">
        <v>0</v>
      </c>
      <c r="AM24" s="71">
        <v>0</v>
      </c>
      <c r="AN24" s="71">
        <v>7.5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73</v>
      </c>
      <c r="AW24" s="71">
        <v>65.5</v>
      </c>
      <c r="AX24" s="73">
        <v>0</v>
      </c>
      <c r="AY24" s="71">
        <v>0</v>
      </c>
      <c r="AZ24" s="71">
        <v>0</v>
      </c>
      <c r="BA24" s="71">
        <v>0</v>
      </c>
      <c r="BB24" s="71">
        <v>24</v>
      </c>
      <c r="BC24" s="71">
        <v>24</v>
      </c>
      <c r="BD24" s="71">
        <v>0</v>
      </c>
      <c r="BE24" s="71">
        <v>7.5</v>
      </c>
      <c r="BF24" s="71">
        <v>15</v>
      </c>
      <c r="BG24" s="74">
        <v>0</v>
      </c>
      <c r="BH24" s="71">
        <v>0</v>
      </c>
      <c r="BI24" s="68" t="s">
        <v>95</v>
      </c>
      <c r="BJ24" s="74">
        <v>0</v>
      </c>
      <c r="BK24" s="74">
        <v>0</v>
      </c>
      <c r="BL24" s="74">
        <v>0</v>
      </c>
    </row>
    <row r="25" spans="1:64" x14ac:dyDescent="0.2">
      <c r="A25" s="75">
        <v>43374</v>
      </c>
      <c r="B25" s="75">
        <v>43388</v>
      </c>
      <c r="C25" s="76">
        <v>66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35000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35000</v>
      </c>
      <c r="T25" s="76">
        <v>1400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33600</v>
      </c>
      <c r="AC25" s="76">
        <v>33600</v>
      </c>
      <c r="AD25" s="79">
        <v>1</v>
      </c>
      <c r="AE25" s="80">
        <v>0</v>
      </c>
      <c r="AF25" s="80">
        <v>0</v>
      </c>
      <c r="AG25" s="80">
        <v>0</v>
      </c>
      <c r="AH25" s="80">
        <v>96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367.13286699999998</v>
      </c>
      <c r="AS25" s="81">
        <v>2</v>
      </c>
      <c r="AT25" s="80">
        <v>44</v>
      </c>
      <c r="AU25" s="76">
        <v>70000</v>
      </c>
      <c r="AV25" s="80">
        <v>88</v>
      </c>
      <c r="AW25" s="80">
        <v>88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68</v>
      </c>
      <c r="BJ25" s="83">
        <v>0</v>
      </c>
      <c r="BK25" s="83">
        <v>0</v>
      </c>
      <c r="BL25" s="83">
        <v>0</v>
      </c>
    </row>
    <row r="26" spans="1:64" x14ac:dyDescent="0.2">
      <c r="A26" s="66">
        <v>43374</v>
      </c>
      <c r="B26" s="66">
        <v>43388</v>
      </c>
      <c r="C26" s="67">
        <v>67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17500</v>
      </c>
      <c r="L26" s="67">
        <v>538</v>
      </c>
      <c r="M26" s="67">
        <v>0</v>
      </c>
      <c r="N26" s="67">
        <v>4851</v>
      </c>
      <c r="O26" s="67">
        <v>0</v>
      </c>
      <c r="P26" s="67">
        <v>0</v>
      </c>
      <c r="Q26" s="67">
        <v>0</v>
      </c>
      <c r="R26" s="67">
        <v>0</v>
      </c>
      <c r="S26" s="67">
        <v>22889</v>
      </c>
      <c r="T26" s="67">
        <v>915.56</v>
      </c>
      <c r="U26" s="67">
        <v>1029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20950</v>
      </c>
      <c r="AC26" s="67">
        <v>20944</v>
      </c>
      <c r="AD26" s="70">
        <v>0</v>
      </c>
      <c r="AE26" s="71">
        <v>0</v>
      </c>
      <c r="AF26" s="71">
        <v>17.64999961853</v>
      </c>
      <c r="AG26" s="71">
        <v>0</v>
      </c>
      <c r="AH26" s="71">
        <v>87.5</v>
      </c>
      <c r="AI26" s="71">
        <v>0</v>
      </c>
      <c r="AJ26" s="71">
        <v>2.150000095367</v>
      </c>
      <c r="AK26" s="71">
        <v>0</v>
      </c>
      <c r="AL26" s="71">
        <v>0</v>
      </c>
      <c r="AM26" s="71">
        <v>0</v>
      </c>
      <c r="AN26" s="71">
        <v>13.859999656679999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103.51</v>
      </c>
      <c r="AW26" s="71">
        <v>89.65</v>
      </c>
      <c r="AX26" s="73">
        <v>0</v>
      </c>
      <c r="AY26" s="71">
        <v>6.86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</v>
      </c>
      <c r="BF26" s="71">
        <v>15</v>
      </c>
      <c r="BG26" s="74">
        <v>0</v>
      </c>
      <c r="BH26" s="71">
        <v>0</v>
      </c>
      <c r="BI26" s="68" t="s">
        <v>60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43374</v>
      </c>
      <c r="B27" s="75">
        <v>43388</v>
      </c>
      <c r="C27" s="76">
        <v>69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17474</v>
      </c>
      <c r="L27" s="76">
        <v>625</v>
      </c>
      <c r="M27" s="76">
        <v>0</v>
      </c>
      <c r="N27" s="76">
        <v>2625</v>
      </c>
      <c r="O27" s="76">
        <v>0</v>
      </c>
      <c r="P27" s="76">
        <v>0</v>
      </c>
      <c r="Q27" s="76">
        <v>0</v>
      </c>
      <c r="R27" s="76">
        <v>0</v>
      </c>
      <c r="S27" s="76">
        <v>20724</v>
      </c>
      <c r="T27" s="76">
        <v>828.96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19900</v>
      </c>
      <c r="AC27" s="76">
        <v>19895</v>
      </c>
      <c r="AD27" s="79">
        <v>0</v>
      </c>
      <c r="AE27" s="80">
        <v>0</v>
      </c>
      <c r="AF27" s="80">
        <v>18.629999160770002</v>
      </c>
      <c r="AG27" s="80">
        <v>0</v>
      </c>
      <c r="AH27" s="80">
        <v>87.370002746579999</v>
      </c>
      <c r="AI27" s="80">
        <v>0</v>
      </c>
      <c r="AJ27" s="80">
        <v>2.5</v>
      </c>
      <c r="AK27" s="80">
        <v>0</v>
      </c>
      <c r="AL27" s="80">
        <v>0</v>
      </c>
      <c r="AM27" s="80">
        <v>0</v>
      </c>
      <c r="AN27" s="80">
        <v>7.5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97.37</v>
      </c>
      <c r="AW27" s="80">
        <v>89.87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7.5</v>
      </c>
      <c r="BF27" s="80">
        <v>15</v>
      </c>
      <c r="BG27" s="83">
        <v>0</v>
      </c>
      <c r="BH27" s="80">
        <v>0</v>
      </c>
      <c r="BI27" s="77" t="s">
        <v>88</v>
      </c>
      <c r="BJ27" s="83">
        <v>0</v>
      </c>
      <c r="BK27" s="83">
        <v>0</v>
      </c>
      <c r="BL27" s="83">
        <v>0</v>
      </c>
    </row>
    <row r="28" spans="1:64" x14ac:dyDescent="0.2">
      <c r="A28" s="66">
        <v>43374</v>
      </c>
      <c r="B28" s="66">
        <v>43388</v>
      </c>
      <c r="C28" s="67">
        <v>72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13880</v>
      </c>
      <c r="L28" s="67">
        <v>0</v>
      </c>
      <c r="M28" s="67">
        <v>0</v>
      </c>
      <c r="N28" s="67">
        <v>9240</v>
      </c>
      <c r="O28" s="67">
        <v>0</v>
      </c>
      <c r="P28" s="67">
        <v>0</v>
      </c>
      <c r="Q28" s="67">
        <v>0</v>
      </c>
      <c r="R28" s="67">
        <v>0</v>
      </c>
      <c r="S28" s="67">
        <v>23120</v>
      </c>
      <c r="T28" s="67">
        <v>924.8</v>
      </c>
      <c r="U28" s="67">
        <v>2887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19350</v>
      </c>
      <c r="AC28" s="67">
        <v>19308</v>
      </c>
      <c r="AD28" s="70">
        <v>0</v>
      </c>
      <c r="AE28" s="71">
        <v>0</v>
      </c>
      <c r="AF28" s="71">
        <v>26.60000038147</v>
      </c>
      <c r="AG28" s="71">
        <v>0</v>
      </c>
      <c r="AH28" s="71">
        <v>69.40000152588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26.400999069209998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95.801000000000002</v>
      </c>
      <c r="AW28" s="71">
        <v>69.400000000000006</v>
      </c>
      <c r="AX28" s="73">
        <v>0</v>
      </c>
      <c r="AY28" s="71">
        <v>19.251000000000001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7.15</v>
      </c>
      <c r="BF28" s="71">
        <v>15</v>
      </c>
      <c r="BG28" s="74">
        <v>0</v>
      </c>
      <c r="BH28" s="71">
        <v>0</v>
      </c>
      <c r="BI28" s="68" t="s">
        <v>88</v>
      </c>
      <c r="BJ28" s="74">
        <v>0</v>
      </c>
      <c r="BK28" s="74">
        <v>0</v>
      </c>
      <c r="BL28" s="74">
        <v>0</v>
      </c>
    </row>
    <row r="29" spans="1:64" x14ac:dyDescent="0.2">
      <c r="A29" s="75">
        <v>43374</v>
      </c>
      <c r="B29" s="75">
        <v>43388</v>
      </c>
      <c r="C29" s="76">
        <v>75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26550</v>
      </c>
      <c r="L29" s="76">
        <v>818</v>
      </c>
      <c r="M29" s="76">
        <v>0</v>
      </c>
      <c r="N29" s="76">
        <v>7077</v>
      </c>
      <c r="O29" s="76">
        <v>0</v>
      </c>
      <c r="P29" s="76">
        <v>0</v>
      </c>
      <c r="Q29" s="76">
        <v>0</v>
      </c>
      <c r="R29" s="76">
        <v>0</v>
      </c>
      <c r="S29" s="76">
        <v>34445</v>
      </c>
      <c r="T29" s="76">
        <v>1377.8</v>
      </c>
      <c r="U29" s="76">
        <v>1350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31750</v>
      </c>
      <c r="AC29" s="76">
        <v>31717</v>
      </c>
      <c r="AD29" s="79">
        <v>0</v>
      </c>
      <c r="AE29" s="80">
        <v>0</v>
      </c>
      <c r="AF29" s="80">
        <v>17.159999847409999</v>
      </c>
      <c r="AG29" s="80">
        <v>0</v>
      </c>
      <c r="AH29" s="80">
        <v>88.5</v>
      </c>
      <c r="AI29" s="80">
        <v>0</v>
      </c>
      <c r="AJ29" s="80">
        <v>2.1800000667570001</v>
      </c>
      <c r="AK29" s="80">
        <v>0</v>
      </c>
      <c r="AL29" s="80">
        <v>0</v>
      </c>
      <c r="AM29" s="80">
        <v>0</v>
      </c>
      <c r="AN29" s="80">
        <v>13.47999954224</v>
      </c>
      <c r="AO29" s="80">
        <v>0</v>
      </c>
      <c r="AP29" s="80">
        <v>0</v>
      </c>
      <c r="AQ29" s="80">
        <v>0</v>
      </c>
      <c r="AR29" s="80">
        <v>300</v>
      </c>
      <c r="AS29" s="81">
        <v>1</v>
      </c>
      <c r="AT29" s="80">
        <v>44</v>
      </c>
      <c r="AU29" s="76">
        <v>57200</v>
      </c>
      <c r="AV29" s="80">
        <v>104.16</v>
      </c>
      <c r="AW29" s="80">
        <v>90.68</v>
      </c>
      <c r="AX29" s="82">
        <v>0</v>
      </c>
      <c r="AY29" s="80">
        <v>6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7.48</v>
      </c>
      <c r="BF29" s="80">
        <v>15</v>
      </c>
      <c r="BG29" s="83">
        <v>0</v>
      </c>
      <c r="BH29" s="80">
        <v>0</v>
      </c>
      <c r="BI29" s="77" t="s">
        <v>60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43374</v>
      </c>
      <c r="B30" s="66">
        <v>43388</v>
      </c>
      <c r="C30" s="67">
        <v>85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15456</v>
      </c>
      <c r="L30" s="67">
        <v>0</v>
      </c>
      <c r="M30" s="67">
        <v>0</v>
      </c>
      <c r="N30" s="67">
        <v>7333</v>
      </c>
      <c r="O30" s="67">
        <v>0</v>
      </c>
      <c r="P30" s="67">
        <v>0</v>
      </c>
      <c r="Q30" s="67">
        <v>0</v>
      </c>
      <c r="R30" s="67">
        <v>0</v>
      </c>
      <c r="S30" s="67">
        <v>22789</v>
      </c>
      <c r="T30" s="67">
        <v>911.56</v>
      </c>
      <c r="U30" s="67">
        <v>2095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19800</v>
      </c>
      <c r="AC30" s="67">
        <v>19782</v>
      </c>
      <c r="AD30" s="70">
        <v>0</v>
      </c>
      <c r="AE30" s="71">
        <v>0</v>
      </c>
      <c r="AF30" s="71">
        <v>25.70000076294</v>
      </c>
      <c r="AG30" s="71">
        <v>0</v>
      </c>
      <c r="AH30" s="71">
        <v>77.279998779300001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20.95000076294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98.23</v>
      </c>
      <c r="AW30" s="71">
        <v>77.28</v>
      </c>
      <c r="AX30" s="73">
        <v>0</v>
      </c>
      <c r="AY30" s="71">
        <v>13.97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6.98</v>
      </c>
      <c r="BF30" s="71">
        <v>15</v>
      </c>
      <c r="BG30" s="74">
        <v>0</v>
      </c>
      <c r="BH30" s="71">
        <v>0</v>
      </c>
      <c r="BI30" s="68" t="s">
        <v>60</v>
      </c>
      <c r="BJ30" s="74">
        <v>0</v>
      </c>
      <c r="BK30" s="74">
        <v>0</v>
      </c>
      <c r="BL30" s="74">
        <v>0</v>
      </c>
    </row>
    <row r="31" spans="1:64" x14ac:dyDescent="0.2">
      <c r="A31" s="75">
        <v>43374</v>
      </c>
      <c r="B31" s="75">
        <v>43388</v>
      </c>
      <c r="C31" s="76">
        <v>88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24562</v>
      </c>
      <c r="L31" s="76">
        <v>2324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26886</v>
      </c>
      <c r="T31" s="76">
        <v>1075.44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25850</v>
      </c>
      <c r="AC31" s="76">
        <v>25811</v>
      </c>
      <c r="AD31" s="79">
        <v>0</v>
      </c>
      <c r="AE31" s="80">
        <v>0</v>
      </c>
      <c r="AF31" s="80">
        <v>14.92000007629</v>
      </c>
      <c r="AG31" s="80">
        <v>0</v>
      </c>
      <c r="AH31" s="80">
        <v>87.720001220699999</v>
      </c>
      <c r="AI31" s="80">
        <v>0</v>
      </c>
      <c r="AJ31" s="80">
        <v>6.6399998664859998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280</v>
      </c>
      <c r="AS31" s="81">
        <v>1</v>
      </c>
      <c r="AT31" s="80">
        <v>44</v>
      </c>
      <c r="AU31" s="76">
        <v>53387</v>
      </c>
      <c r="AV31" s="80">
        <v>94.36</v>
      </c>
      <c r="AW31" s="80">
        <v>94.36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43374</v>
      </c>
      <c r="B32" s="66">
        <v>43388</v>
      </c>
      <c r="C32" s="67">
        <v>90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35000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35000</v>
      </c>
      <c r="T32" s="67">
        <v>1400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33600</v>
      </c>
      <c r="AC32" s="67">
        <v>33600</v>
      </c>
      <c r="AD32" s="70">
        <v>1</v>
      </c>
      <c r="AE32" s="71">
        <v>0</v>
      </c>
      <c r="AF32" s="71">
        <v>0</v>
      </c>
      <c r="AG32" s="71">
        <v>0</v>
      </c>
      <c r="AH32" s="71">
        <v>96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367.13286699999998</v>
      </c>
      <c r="AS32" s="72">
        <v>2</v>
      </c>
      <c r="AT32" s="71">
        <v>44</v>
      </c>
      <c r="AU32" s="67">
        <v>70000</v>
      </c>
      <c r="AV32" s="71">
        <v>88</v>
      </c>
      <c r="AW32" s="71">
        <v>88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95</v>
      </c>
      <c r="BJ32" s="74">
        <v>0</v>
      </c>
      <c r="BK32" s="74">
        <v>0</v>
      </c>
      <c r="BL32" s="74">
        <v>0</v>
      </c>
    </row>
    <row r="33" spans="1:64" x14ac:dyDescent="0.2">
      <c r="A33" s="75">
        <v>43374</v>
      </c>
      <c r="B33" s="75">
        <v>43388</v>
      </c>
      <c r="C33" s="76">
        <v>97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1192</v>
      </c>
      <c r="L33" s="76">
        <v>0</v>
      </c>
      <c r="M33" s="76">
        <v>0</v>
      </c>
      <c r="N33" s="76">
        <v>34216</v>
      </c>
      <c r="O33" s="76">
        <v>0</v>
      </c>
      <c r="P33" s="76">
        <v>0</v>
      </c>
      <c r="Q33" s="76">
        <v>0</v>
      </c>
      <c r="R33" s="76">
        <v>0</v>
      </c>
      <c r="S33" s="76">
        <v>35408</v>
      </c>
      <c r="T33" s="76">
        <v>1416.32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34000</v>
      </c>
      <c r="AC33" s="76">
        <v>33992</v>
      </c>
      <c r="AD33" s="79">
        <v>0</v>
      </c>
      <c r="AE33" s="80">
        <v>0</v>
      </c>
      <c r="AF33" s="80">
        <v>90.040000915530001</v>
      </c>
      <c r="AG33" s="80">
        <v>0</v>
      </c>
      <c r="AH33" s="80">
        <v>5.9600000381470002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97.76000213623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103.72</v>
      </c>
      <c r="AW33" s="80">
        <v>5.96</v>
      </c>
      <c r="AX33" s="82">
        <v>0</v>
      </c>
      <c r="AY33" s="80">
        <v>97.76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88</v>
      </c>
      <c r="BJ33" s="83">
        <v>0</v>
      </c>
      <c r="BK33" s="83">
        <v>0</v>
      </c>
      <c r="BL33" s="83">
        <v>0</v>
      </c>
    </row>
    <row r="34" spans="1:64" x14ac:dyDescent="0.2">
      <c r="A34" s="66">
        <v>43374</v>
      </c>
      <c r="B34" s="66">
        <v>43388</v>
      </c>
      <c r="C34" s="67">
        <v>98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16656</v>
      </c>
      <c r="L34" s="67">
        <v>0</v>
      </c>
      <c r="M34" s="67">
        <v>0</v>
      </c>
      <c r="N34" s="67">
        <v>5233</v>
      </c>
      <c r="O34" s="67">
        <v>0</v>
      </c>
      <c r="P34" s="67">
        <v>0</v>
      </c>
      <c r="Q34" s="67">
        <v>0</v>
      </c>
      <c r="R34" s="67">
        <v>0</v>
      </c>
      <c r="S34" s="67">
        <v>21889</v>
      </c>
      <c r="T34" s="67">
        <v>875.56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21050</v>
      </c>
      <c r="AC34" s="67">
        <v>21013</v>
      </c>
      <c r="AD34" s="70">
        <v>0</v>
      </c>
      <c r="AE34" s="71">
        <v>0</v>
      </c>
      <c r="AF34" s="71">
        <v>19.70000076294</v>
      </c>
      <c r="AG34" s="71">
        <v>0</v>
      </c>
      <c r="AH34" s="71">
        <v>83.279998779300001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14.94999980927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98.23</v>
      </c>
      <c r="AW34" s="71">
        <v>83.28</v>
      </c>
      <c r="AX34" s="73">
        <v>0</v>
      </c>
      <c r="AY34" s="71">
        <v>7.97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6.98</v>
      </c>
      <c r="BF34" s="71">
        <v>15</v>
      </c>
      <c r="BG34" s="74">
        <v>0</v>
      </c>
      <c r="BH34" s="71">
        <v>0</v>
      </c>
      <c r="BI34" s="68" t="s">
        <v>68</v>
      </c>
      <c r="BJ34" s="74">
        <v>0</v>
      </c>
      <c r="BK34" s="74">
        <v>0</v>
      </c>
      <c r="BL34" s="74">
        <v>0</v>
      </c>
    </row>
    <row r="35" spans="1:64" x14ac:dyDescent="0.2">
      <c r="A35" s="75">
        <v>43374</v>
      </c>
      <c r="B35" s="75">
        <v>43388</v>
      </c>
      <c r="C35" s="76">
        <v>99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16000</v>
      </c>
      <c r="L35" s="76">
        <v>1045</v>
      </c>
      <c r="M35" s="76">
        <v>0</v>
      </c>
      <c r="N35" s="76">
        <v>2625</v>
      </c>
      <c r="O35" s="76">
        <v>0</v>
      </c>
      <c r="P35" s="76">
        <v>0</v>
      </c>
      <c r="Q35" s="76">
        <v>0</v>
      </c>
      <c r="R35" s="76">
        <v>0</v>
      </c>
      <c r="S35" s="76">
        <v>19670</v>
      </c>
      <c r="T35" s="76">
        <v>786.8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18900</v>
      </c>
      <c r="AC35" s="76">
        <v>18883</v>
      </c>
      <c r="AD35" s="79">
        <v>0</v>
      </c>
      <c r="AE35" s="80">
        <v>0</v>
      </c>
      <c r="AF35" s="80">
        <v>27.680000305179998</v>
      </c>
      <c r="AG35" s="80">
        <v>0</v>
      </c>
      <c r="AH35" s="80">
        <v>80</v>
      </c>
      <c r="AI35" s="80">
        <v>0</v>
      </c>
      <c r="AJ35" s="80">
        <v>4.1799998283389996</v>
      </c>
      <c r="AK35" s="80">
        <v>0</v>
      </c>
      <c r="AL35" s="80">
        <v>0</v>
      </c>
      <c r="AM35" s="80">
        <v>0</v>
      </c>
      <c r="AN35" s="80">
        <v>7.5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91.68</v>
      </c>
      <c r="AW35" s="80">
        <v>84.18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7.5</v>
      </c>
      <c r="BF35" s="80">
        <v>15</v>
      </c>
      <c r="BG35" s="83">
        <v>0</v>
      </c>
      <c r="BH35" s="80">
        <v>0</v>
      </c>
      <c r="BI35" s="77" t="s">
        <v>68</v>
      </c>
      <c r="BJ35" s="83">
        <v>0</v>
      </c>
      <c r="BK35" s="83">
        <v>0</v>
      </c>
      <c r="BL35" s="83">
        <v>0</v>
      </c>
    </row>
    <row r="36" spans="1:64" x14ac:dyDescent="0.2">
      <c r="A36" s="66">
        <v>43374</v>
      </c>
      <c r="B36" s="66">
        <v>43388</v>
      </c>
      <c r="C36" s="67">
        <v>101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25553</v>
      </c>
      <c r="L36" s="67">
        <v>1473</v>
      </c>
      <c r="M36" s="67">
        <v>0</v>
      </c>
      <c r="N36" s="67">
        <v>8064</v>
      </c>
      <c r="O36" s="67">
        <v>0</v>
      </c>
      <c r="P36" s="67">
        <v>0</v>
      </c>
      <c r="Q36" s="67">
        <v>5680</v>
      </c>
      <c r="R36" s="67">
        <v>0</v>
      </c>
      <c r="S36" s="67">
        <v>40770</v>
      </c>
      <c r="T36" s="67">
        <v>1630.8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39150</v>
      </c>
      <c r="AC36" s="67">
        <v>39139</v>
      </c>
      <c r="AD36" s="70">
        <v>0</v>
      </c>
      <c r="AE36" s="71">
        <v>2</v>
      </c>
      <c r="AF36" s="71">
        <v>18.819999694820002</v>
      </c>
      <c r="AG36" s="71">
        <v>0</v>
      </c>
      <c r="AH36" s="71">
        <v>71.980003356929998</v>
      </c>
      <c r="AI36" s="71">
        <v>0</v>
      </c>
      <c r="AJ36" s="71">
        <v>3.3199999332429999</v>
      </c>
      <c r="AK36" s="71">
        <v>0</v>
      </c>
      <c r="AL36" s="71">
        <v>0</v>
      </c>
      <c r="AM36" s="71">
        <v>0</v>
      </c>
      <c r="AN36" s="71">
        <v>12.97999954224</v>
      </c>
      <c r="AO36" s="71">
        <v>0</v>
      </c>
      <c r="AP36" s="71">
        <v>0</v>
      </c>
      <c r="AQ36" s="71">
        <v>0</v>
      </c>
      <c r="AR36" s="71">
        <v>355</v>
      </c>
      <c r="AS36" s="72">
        <v>1</v>
      </c>
      <c r="AT36" s="71">
        <v>44</v>
      </c>
      <c r="AU36" s="67">
        <v>67687</v>
      </c>
      <c r="AV36" s="71">
        <v>88.28</v>
      </c>
      <c r="AW36" s="71">
        <v>75.3</v>
      </c>
      <c r="AX36" s="73">
        <v>0</v>
      </c>
      <c r="AY36" s="71">
        <v>5.5</v>
      </c>
      <c r="AZ36" s="71">
        <v>0</v>
      </c>
      <c r="BA36" s="71">
        <v>0</v>
      </c>
      <c r="BB36" s="71">
        <v>16</v>
      </c>
      <c r="BC36" s="71">
        <v>24</v>
      </c>
      <c r="BD36" s="71">
        <v>0</v>
      </c>
      <c r="BE36" s="71">
        <v>7.48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43374</v>
      </c>
      <c r="B37" s="75">
        <v>43388</v>
      </c>
      <c r="C37" s="76">
        <v>105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17500</v>
      </c>
      <c r="L37" s="76">
        <v>625</v>
      </c>
      <c r="M37" s="76">
        <v>0</v>
      </c>
      <c r="N37" s="76">
        <v>2625</v>
      </c>
      <c r="O37" s="76">
        <v>0</v>
      </c>
      <c r="P37" s="76">
        <v>0</v>
      </c>
      <c r="Q37" s="76">
        <v>0</v>
      </c>
      <c r="R37" s="76">
        <v>0</v>
      </c>
      <c r="S37" s="76">
        <v>20750</v>
      </c>
      <c r="T37" s="76">
        <v>830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19950</v>
      </c>
      <c r="AC37" s="76">
        <v>19920</v>
      </c>
      <c r="AD37" s="79">
        <v>0</v>
      </c>
      <c r="AE37" s="80">
        <v>0</v>
      </c>
      <c r="AF37" s="80">
        <v>18.5</v>
      </c>
      <c r="AG37" s="80">
        <v>0</v>
      </c>
      <c r="AH37" s="80">
        <v>87.5</v>
      </c>
      <c r="AI37" s="80">
        <v>0</v>
      </c>
      <c r="AJ37" s="80">
        <v>2.5</v>
      </c>
      <c r="AK37" s="80">
        <v>0</v>
      </c>
      <c r="AL37" s="80">
        <v>0</v>
      </c>
      <c r="AM37" s="80">
        <v>0</v>
      </c>
      <c r="AN37" s="80">
        <v>7.5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97.5</v>
      </c>
      <c r="AW37" s="80">
        <v>90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7.5</v>
      </c>
      <c r="BF37" s="80">
        <v>15</v>
      </c>
      <c r="BG37" s="83">
        <v>0</v>
      </c>
      <c r="BH37" s="80">
        <v>0</v>
      </c>
      <c r="BI37" s="77" t="s">
        <v>88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43374</v>
      </c>
      <c r="B38" s="66">
        <v>43388</v>
      </c>
      <c r="C38" s="67">
        <v>113</v>
      </c>
      <c r="D38" s="68" t="s">
        <v>57</v>
      </c>
      <c r="E38" s="68" t="s">
        <v>58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14396</v>
      </c>
      <c r="L38" s="67">
        <v>830</v>
      </c>
      <c r="M38" s="67">
        <v>0</v>
      </c>
      <c r="N38" s="67">
        <v>4543</v>
      </c>
      <c r="O38" s="67">
        <v>0</v>
      </c>
      <c r="P38" s="67">
        <v>0</v>
      </c>
      <c r="Q38" s="67">
        <v>3200</v>
      </c>
      <c r="R38" s="67">
        <v>0</v>
      </c>
      <c r="S38" s="67">
        <v>22969</v>
      </c>
      <c r="T38" s="67">
        <v>918.76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22050</v>
      </c>
      <c r="AC38" s="67">
        <v>22050</v>
      </c>
      <c r="AD38" s="70">
        <v>0</v>
      </c>
      <c r="AE38" s="71">
        <v>2</v>
      </c>
      <c r="AF38" s="71">
        <v>18.819999694820002</v>
      </c>
      <c r="AG38" s="71">
        <v>0</v>
      </c>
      <c r="AH38" s="71">
        <v>71.980003356929998</v>
      </c>
      <c r="AI38" s="71">
        <v>0</v>
      </c>
      <c r="AJ38" s="71">
        <v>3.3199999332429999</v>
      </c>
      <c r="AK38" s="71">
        <v>0</v>
      </c>
      <c r="AL38" s="71">
        <v>0</v>
      </c>
      <c r="AM38" s="71">
        <v>0</v>
      </c>
      <c r="AN38" s="71">
        <v>12.97999954224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88.28</v>
      </c>
      <c r="AW38" s="71">
        <v>75.3</v>
      </c>
      <c r="AX38" s="73">
        <v>0</v>
      </c>
      <c r="AY38" s="71">
        <v>5.5</v>
      </c>
      <c r="AZ38" s="71">
        <v>0</v>
      </c>
      <c r="BA38" s="71">
        <v>0</v>
      </c>
      <c r="BB38" s="71">
        <v>16</v>
      </c>
      <c r="BC38" s="71">
        <v>24</v>
      </c>
      <c r="BD38" s="71">
        <v>0</v>
      </c>
      <c r="BE38" s="71">
        <v>7.48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s="95" customFormat="1" x14ac:dyDescent="0.2">
      <c r="A39" s="86">
        <v>43374</v>
      </c>
      <c r="B39" s="86">
        <v>43388</v>
      </c>
      <c r="C39" s="87">
        <v>114</v>
      </c>
      <c r="D39" s="88" t="s">
        <v>172</v>
      </c>
      <c r="E39" s="88" t="s">
        <v>173</v>
      </c>
      <c r="F39" s="89" t="s">
        <v>174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12672</v>
      </c>
      <c r="P39" s="87">
        <v>0</v>
      </c>
      <c r="Q39" s="87">
        <v>0</v>
      </c>
      <c r="R39" s="87">
        <v>0</v>
      </c>
      <c r="S39" s="87">
        <v>12672</v>
      </c>
      <c r="T39" s="87">
        <v>506.88</v>
      </c>
      <c r="U39" s="87">
        <v>3900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8300</v>
      </c>
      <c r="AC39" s="87">
        <v>8265</v>
      </c>
      <c r="AD39" s="90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200</v>
      </c>
      <c r="AS39" s="92">
        <v>1</v>
      </c>
      <c r="AT39" s="91">
        <v>44</v>
      </c>
      <c r="AU39" s="87">
        <v>38133</v>
      </c>
      <c r="AV39" s="91">
        <v>0</v>
      </c>
      <c r="AW39" s="91">
        <v>0</v>
      </c>
      <c r="AX39" s="93">
        <v>0</v>
      </c>
      <c r="AY39" s="91">
        <v>0</v>
      </c>
      <c r="AZ39" s="91">
        <v>0</v>
      </c>
      <c r="BA39" s="91">
        <v>0</v>
      </c>
      <c r="BB39" s="91">
        <v>0</v>
      </c>
      <c r="BC39" s="91">
        <v>24</v>
      </c>
      <c r="BD39" s="91">
        <v>0</v>
      </c>
      <c r="BE39" s="91">
        <v>0</v>
      </c>
      <c r="BF39" s="91">
        <v>15</v>
      </c>
      <c r="BG39" s="94">
        <v>0</v>
      </c>
      <c r="BH39" s="91">
        <v>15</v>
      </c>
      <c r="BI39" s="88" t="s">
        <v>68</v>
      </c>
      <c r="BJ39" s="94">
        <v>0</v>
      </c>
      <c r="BK39" s="94">
        <v>96</v>
      </c>
      <c r="BL39" s="94">
        <v>0</v>
      </c>
    </row>
    <row r="40" spans="1:64" x14ac:dyDescent="0.2">
      <c r="A40" s="66">
        <v>43374</v>
      </c>
      <c r="B40" s="66">
        <v>43388</v>
      </c>
      <c r="C40" s="67">
        <v>116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16728</v>
      </c>
      <c r="L40" s="67">
        <v>0</v>
      </c>
      <c r="M40" s="67">
        <v>0</v>
      </c>
      <c r="N40" s="67">
        <v>4718</v>
      </c>
      <c r="O40" s="67">
        <v>0</v>
      </c>
      <c r="P40" s="67">
        <v>0</v>
      </c>
      <c r="Q40" s="67">
        <v>0</v>
      </c>
      <c r="R40" s="67">
        <v>0</v>
      </c>
      <c r="S40" s="67">
        <v>21446</v>
      </c>
      <c r="T40" s="67">
        <v>857.84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20600</v>
      </c>
      <c r="AC40" s="67">
        <v>20588</v>
      </c>
      <c r="AD40" s="70">
        <v>0</v>
      </c>
      <c r="AE40" s="71">
        <v>0</v>
      </c>
      <c r="AF40" s="71">
        <v>19.340000152590001</v>
      </c>
      <c r="AG40" s="71">
        <v>0</v>
      </c>
      <c r="AH40" s="71">
        <v>83.639999389650001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13.47999954224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97.12</v>
      </c>
      <c r="AW40" s="71">
        <v>83.64</v>
      </c>
      <c r="AX40" s="73">
        <v>0</v>
      </c>
      <c r="AY40" s="71">
        <v>6.5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6.98</v>
      </c>
      <c r="BF40" s="71">
        <v>15</v>
      </c>
      <c r="BG40" s="74">
        <v>0</v>
      </c>
      <c r="BH40" s="71">
        <v>0</v>
      </c>
      <c r="BI40" s="68" t="s">
        <v>60</v>
      </c>
      <c r="BJ40" s="74">
        <v>0</v>
      </c>
      <c r="BK40" s="74">
        <v>0</v>
      </c>
      <c r="BL40" s="74">
        <v>0</v>
      </c>
    </row>
    <row r="41" spans="1:64" x14ac:dyDescent="0.2">
      <c r="A41" s="75">
        <v>43374</v>
      </c>
      <c r="B41" s="75">
        <v>43388</v>
      </c>
      <c r="C41" s="76">
        <v>117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1620</v>
      </c>
      <c r="L41" s="76">
        <v>0</v>
      </c>
      <c r="M41" s="76">
        <v>0</v>
      </c>
      <c r="N41" s="76">
        <v>37748</v>
      </c>
      <c r="O41" s="76">
        <v>0</v>
      </c>
      <c r="P41" s="76">
        <v>0</v>
      </c>
      <c r="Q41" s="76">
        <v>0</v>
      </c>
      <c r="R41" s="76">
        <v>0</v>
      </c>
      <c r="S41" s="76">
        <v>39368</v>
      </c>
      <c r="T41" s="76">
        <v>1574.72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37800</v>
      </c>
      <c r="AC41" s="76">
        <v>37793</v>
      </c>
      <c r="AD41" s="79">
        <v>0</v>
      </c>
      <c r="AE41" s="80">
        <v>0</v>
      </c>
      <c r="AF41" s="80">
        <v>87.90000152588</v>
      </c>
      <c r="AG41" s="80">
        <v>0</v>
      </c>
      <c r="AH41" s="80">
        <v>8.1000003814700001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107.8499984741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115.95</v>
      </c>
      <c r="AW41" s="80">
        <v>8.1</v>
      </c>
      <c r="AX41" s="82">
        <v>0</v>
      </c>
      <c r="AY41" s="80">
        <v>107.85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81</v>
      </c>
      <c r="BJ41" s="83">
        <v>0</v>
      </c>
      <c r="BK41" s="83">
        <v>0</v>
      </c>
      <c r="BL41" s="83">
        <v>0</v>
      </c>
    </row>
    <row r="42" spans="1:64" x14ac:dyDescent="0.2">
      <c r="A42" s="66">
        <v>43374</v>
      </c>
      <c r="B42" s="66">
        <v>43388</v>
      </c>
      <c r="C42" s="67">
        <v>119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12800</v>
      </c>
      <c r="L42" s="67">
        <v>0</v>
      </c>
      <c r="M42" s="67">
        <v>0</v>
      </c>
      <c r="N42" s="67">
        <v>5698</v>
      </c>
      <c r="O42" s="67">
        <v>0</v>
      </c>
      <c r="P42" s="67">
        <v>0</v>
      </c>
      <c r="Q42" s="67">
        <v>0</v>
      </c>
      <c r="R42" s="67">
        <v>0</v>
      </c>
      <c r="S42" s="67">
        <v>18498</v>
      </c>
      <c r="T42" s="67">
        <v>739.92</v>
      </c>
      <c r="U42" s="67">
        <v>1617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16150</v>
      </c>
      <c r="AC42" s="67">
        <v>16141</v>
      </c>
      <c r="AD42" s="70">
        <v>0</v>
      </c>
      <c r="AE42" s="71">
        <v>0</v>
      </c>
      <c r="AF42" s="71">
        <v>37.5</v>
      </c>
      <c r="AG42" s="71">
        <v>0</v>
      </c>
      <c r="AH42" s="71">
        <v>64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16.280000686649998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80.28</v>
      </c>
      <c r="AW42" s="71">
        <v>64</v>
      </c>
      <c r="AX42" s="73">
        <v>0</v>
      </c>
      <c r="AY42" s="71">
        <v>10.78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5.5</v>
      </c>
      <c r="BF42" s="71">
        <v>15</v>
      </c>
      <c r="BG42" s="74">
        <v>0</v>
      </c>
      <c r="BH42" s="71">
        <v>0</v>
      </c>
      <c r="BI42" s="68" t="s">
        <v>95</v>
      </c>
      <c r="BJ42" s="74">
        <v>0</v>
      </c>
      <c r="BK42" s="74">
        <v>0</v>
      </c>
      <c r="BL42" s="74">
        <v>0</v>
      </c>
    </row>
    <row r="43" spans="1:64" x14ac:dyDescent="0.2">
      <c r="A43" s="75">
        <v>43374</v>
      </c>
      <c r="B43" s="75">
        <v>43388</v>
      </c>
      <c r="C43" s="76">
        <v>122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75000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75000</v>
      </c>
      <c r="T43" s="76">
        <v>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75000</v>
      </c>
      <c r="AC43" s="76">
        <v>75000</v>
      </c>
      <c r="AD43" s="79">
        <v>0</v>
      </c>
      <c r="AE43" s="80">
        <v>0</v>
      </c>
      <c r="AF43" s="80">
        <v>0</v>
      </c>
      <c r="AG43" s="80">
        <v>0</v>
      </c>
      <c r="AH43" s="80">
        <v>96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786.71328700000004</v>
      </c>
      <c r="AS43" s="81">
        <v>2</v>
      </c>
      <c r="AT43" s="80">
        <v>44</v>
      </c>
      <c r="AU43" s="76">
        <v>150000</v>
      </c>
      <c r="AV43" s="80">
        <v>0</v>
      </c>
      <c r="AW43" s="80">
        <v>0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81</v>
      </c>
      <c r="BJ43" s="83">
        <v>0</v>
      </c>
      <c r="BK43" s="83">
        <v>0</v>
      </c>
      <c r="BL43" s="83">
        <v>0</v>
      </c>
    </row>
    <row r="44" spans="1:64" x14ac:dyDescent="0.2">
      <c r="A44" s="66">
        <v>43374</v>
      </c>
      <c r="B44" s="66">
        <v>43388</v>
      </c>
      <c r="C44" s="67">
        <v>123</v>
      </c>
      <c r="D44" s="68" t="s">
        <v>92</v>
      </c>
      <c r="E44" s="68" t="s">
        <v>187</v>
      </c>
      <c r="F44" s="69" t="s">
        <v>188</v>
      </c>
      <c r="G44" s="67">
        <v>0</v>
      </c>
      <c r="H44" s="67">
        <v>0</v>
      </c>
      <c r="I44" s="67">
        <v>0</v>
      </c>
      <c r="J44" s="67">
        <v>0</v>
      </c>
      <c r="K44" s="67">
        <v>16353</v>
      </c>
      <c r="L44" s="67">
        <v>162</v>
      </c>
      <c r="M44" s="67">
        <v>0</v>
      </c>
      <c r="N44" s="67">
        <v>5565</v>
      </c>
      <c r="O44" s="67">
        <v>0</v>
      </c>
      <c r="P44" s="67">
        <v>0</v>
      </c>
      <c r="Q44" s="67">
        <v>0</v>
      </c>
      <c r="R44" s="67">
        <v>0</v>
      </c>
      <c r="S44" s="67">
        <v>22080</v>
      </c>
      <c r="T44" s="67">
        <v>883.2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21200</v>
      </c>
      <c r="AC44" s="67">
        <v>21197</v>
      </c>
      <c r="AD44" s="70">
        <v>0</v>
      </c>
      <c r="AE44" s="71">
        <v>0</v>
      </c>
      <c r="AF44" s="71">
        <v>14.22999954224</v>
      </c>
      <c r="AG44" s="71">
        <v>0</v>
      </c>
      <c r="AH44" s="71">
        <v>81.765998840329999</v>
      </c>
      <c r="AI44" s="71">
        <v>0</v>
      </c>
      <c r="AJ44" s="71">
        <v>0.64999997615810001</v>
      </c>
      <c r="AK44" s="71">
        <v>0</v>
      </c>
      <c r="AL44" s="71">
        <v>0</v>
      </c>
      <c r="AM44" s="71">
        <v>0</v>
      </c>
      <c r="AN44" s="71">
        <v>15.89999961853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98.316000000000003</v>
      </c>
      <c r="AW44" s="71">
        <v>82.415999999999997</v>
      </c>
      <c r="AX44" s="73">
        <v>0</v>
      </c>
      <c r="AY44" s="71">
        <v>6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9.9</v>
      </c>
      <c r="BF44" s="71">
        <v>15</v>
      </c>
      <c r="BG44" s="74">
        <v>0</v>
      </c>
      <c r="BH44" s="71">
        <v>0</v>
      </c>
      <c r="BI44" s="68" t="s">
        <v>81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43374</v>
      </c>
      <c r="B45" s="75">
        <v>43388</v>
      </c>
      <c r="C45" s="76">
        <v>125</v>
      </c>
      <c r="D45" s="77" t="s">
        <v>189</v>
      </c>
      <c r="E45" s="77" t="s">
        <v>190</v>
      </c>
      <c r="F45" s="78" t="s">
        <v>191</v>
      </c>
      <c r="G45" s="76">
        <v>0</v>
      </c>
      <c r="H45" s="76">
        <v>0</v>
      </c>
      <c r="I45" s="76">
        <v>0</v>
      </c>
      <c r="J45" s="76">
        <v>0</v>
      </c>
      <c r="K45" s="76">
        <v>37500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37500</v>
      </c>
      <c r="T45" s="76">
        <v>1500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36000</v>
      </c>
      <c r="AC45" s="76">
        <v>36000</v>
      </c>
      <c r="AD45" s="79">
        <v>0</v>
      </c>
      <c r="AE45" s="80">
        <v>0</v>
      </c>
      <c r="AF45" s="80">
        <v>0</v>
      </c>
      <c r="AG45" s="80">
        <v>0</v>
      </c>
      <c r="AH45" s="80">
        <v>116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393.35664300000002</v>
      </c>
      <c r="AS45" s="81">
        <v>2</v>
      </c>
      <c r="AT45" s="80">
        <v>44</v>
      </c>
      <c r="AU45" s="76">
        <v>75000</v>
      </c>
      <c r="AV45" s="80">
        <v>0</v>
      </c>
      <c r="AW45" s="80">
        <v>0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95</v>
      </c>
      <c r="BJ45" s="83">
        <v>0</v>
      </c>
      <c r="BK45" s="83">
        <v>0</v>
      </c>
      <c r="BL45" s="83">
        <v>0</v>
      </c>
    </row>
    <row r="46" spans="1:64" x14ac:dyDescent="0.2">
      <c r="A46" s="66">
        <v>43374</v>
      </c>
      <c r="B46" s="66">
        <v>43388</v>
      </c>
      <c r="C46" s="67">
        <v>128</v>
      </c>
      <c r="D46" s="68" t="s">
        <v>75</v>
      </c>
      <c r="E46" s="68" t="s">
        <v>192</v>
      </c>
      <c r="F46" s="69" t="s">
        <v>193</v>
      </c>
      <c r="G46" s="67">
        <v>0</v>
      </c>
      <c r="H46" s="67">
        <v>0</v>
      </c>
      <c r="I46" s="67">
        <v>0</v>
      </c>
      <c r="J46" s="67">
        <v>0</v>
      </c>
      <c r="K46" s="67">
        <v>14384</v>
      </c>
      <c r="L46" s="67">
        <v>0</v>
      </c>
      <c r="M46" s="67">
        <v>0</v>
      </c>
      <c r="N46" s="67">
        <v>2625</v>
      </c>
      <c r="O46" s="67">
        <v>0</v>
      </c>
      <c r="P46" s="67">
        <v>0</v>
      </c>
      <c r="Q46" s="67">
        <v>0</v>
      </c>
      <c r="R46" s="67">
        <v>0</v>
      </c>
      <c r="S46" s="67">
        <v>17009</v>
      </c>
      <c r="T46" s="67">
        <v>680.36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16350</v>
      </c>
      <c r="AC46" s="67">
        <v>16329</v>
      </c>
      <c r="AD46" s="70">
        <v>0</v>
      </c>
      <c r="AE46" s="71">
        <v>0</v>
      </c>
      <c r="AF46" s="71">
        <v>31.579999923710002</v>
      </c>
      <c r="AG46" s="71">
        <v>0</v>
      </c>
      <c r="AH46" s="71">
        <v>71.919998168950002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7.5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79.42</v>
      </c>
      <c r="AW46" s="71">
        <v>71.92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7.5</v>
      </c>
      <c r="BF46" s="71">
        <v>15</v>
      </c>
      <c r="BG46" s="74">
        <v>0</v>
      </c>
      <c r="BH46" s="71">
        <v>0</v>
      </c>
      <c r="BI46" s="68" t="s">
        <v>60</v>
      </c>
      <c r="BJ46" s="74">
        <v>0</v>
      </c>
      <c r="BK46" s="74">
        <v>0</v>
      </c>
      <c r="BL46" s="74">
        <v>0</v>
      </c>
    </row>
    <row r="47" spans="1:64" x14ac:dyDescent="0.2">
      <c r="A47" s="75">
        <v>43374</v>
      </c>
      <c r="B47" s="75">
        <v>43388</v>
      </c>
      <c r="C47" s="76">
        <v>129</v>
      </c>
      <c r="D47" s="77" t="s">
        <v>194</v>
      </c>
      <c r="E47" s="77" t="s">
        <v>195</v>
      </c>
      <c r="F47" s="78" t="s">
        <v>196</v>
      </c>
      <c r="G47" s="76">
        <v>0</v>
      </c>
      <c r="H47" s="76">
        <v>0</v>
      </c>
      <c r="I47" s="76">
        <v>0</v>
      </c>
      <c r="J47" s="76">
        <v>0</v>
      </c>
      <c r="K47" s="76">
        <v>15010</v>
      </c>
      <c r="L47" s="76">
        <v>0</v>
      </c>
      <c r="M47" s="76">
        <v>0</v>
      </c>
      <c r="N47" s="76">
        <v>6434</v>
      </c>
      <c r="O47" s="76">
        <v>0</v>
      </c>
      <c r="P47" s="76">
        <v>0</v>
      </c>
      <c r="Q47" s="76">
        <v>0</v>
      </c>
      <c r="R47" s="76">
        <v>0</v>
      </c>
      <c r="S47" s="76">
        <v>21444</v>
      </c>
      <c r="T47" s="76">
        <v>857.76</v>
      </c>
      <c r="U47" s="76">
        <v>1818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18800</v>
      </c>
      <c r="AC47" s="76">
        <v>18768</v>
      </c>
      <c r="AD47" s="79">
        <v>0</v>
      </c>
      <c r="AE47" s="80">
        <v>0</v>
      </c>
      <c r="AF47" s="80">
        <v>20.95000076294</v>
      </c>
      <c r="AG47" s="80">
        <v>0</v>
      </c>
      <c r="AH47" s="80">
        <v>75.047996521000002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18.383666992190001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93.431666666669997</v>
      </c>
      <c r="AW47" s="80">
        <v>75.048000000000002</v>
      </c>
      <c r="AX47" s="82">
        <v>0</v>
      </c>
      <c r="AY47" s="80">
        <v>12.117000000000001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6.2666666666669997</v>
      </c>
      <c r="BF47" s="80">
        <v>15</v>
      </c>
      <c r="BG47" s="83">
        <v>0</v>
      </c>
      <c r="BH47" s="80">
        <v>0</v>
      </c>
      <c r="BI47" s="77" t="s">
        <v>95</v>
      </c>
      <c r="BJ47" s="83">
        <v>0</v>
      </c>
      <c r="BK47" s="83">
        <v>0</v>
      </c>
      <c r="BL47" s="83">
        <v>0</v>
      </c>
    </row>
    <row r="48" spans="1:64" x14ac:dyDescent="0.2">
      <c r="A48" s="66">
        <v>43374</v>
      </c>
      <c r="B48" s="66">
        <v>43388</v>
      </c>
      <c r="C48" s="67">
        <v>133</v>
      </c>
      <c r="D48" s="68" t="s">
        <v>197</v>
      </c>
      <c r="E48" s="68" t="s">
        <v>198</v>
      </c>
      <c r="F48" s="69" t="s">
        <v>199</v>
      </c>
      <c r="G48" s="67">
        <v>0</v>
      </c>
      <c r="H48" s="67">
        <v>0</v>
      </c>
      <c r="I48" s="67">
        <v>0</v>
      </c>
      <c r="J48" s="67">
        <v>0</v>
      </c>
      <c r="K48" s="67">
        <v>15783</v>
      </c>
      <c r="L48" s="67">
        <v>0</v>
      </c>
      <c r="M48" s="67">
        <v>0</v>
      </c>
      <c r="N48" s="67">
        <v>3838</v>
      </c>
      <c r="O48" s="67">
        <v>0</v>
      </c>
      <c r="P48" s="67">
        <v>0</v>
      </c>
      <c r="Q48" s="67">
        <v>0</v>
      </c>
      <c r="R48" s="67">
        <v>0</v>
      </c>
      <c r="S48" s="67">
        <v>19621</v>
      </c>
      <c r="T48" s="67">
        <v>784.84</v>
      </c>
      <c r="U48" s="67">
        <v>445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18400</v>
      </c>
      <c r="AC48" s="67">
        <v>18391</v>
      </c>
      <c r="AD48" s="70">
        <v>0</v>
      </c>
      <c r="AE48" s="71">
        <v>0</v>
      </c>
      <c r="AF48" s="71">
        <v>17.079999923710002</v>
      </c>
      <c r="AG48" s="71">
        <v>0</v>
      </c>
      <c r="AH48" s="71">
        <v>78.91600036621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10.96700000763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89.882999999999996</v>
      </c>
      <c r="AW48" s="71">
        <v>78.915999999999997</v>
      </c>
      <c r="AX48" s="73">
        <v>0</v>
      </c>
      <c r="AY48" s="71">
        <v>10.967000000000001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81</v>
      </c>
      <c r="BJ48" s="74">
        <v>0</v>
      </c>
      <c r="BK48" s="74">
        <v>0</v>
      </c>
      <c r="BL48" s="74">
        <v>0</v>
      </c>
    </row>
    <row r="49" spans="1:64" x14ac:dyDescent="0.2">
      <c r="A49" s="75">
        <v>43374</v>
      </c>
      <c r="B49" s="75">
        <v>43388</v>
      </c>
      <c r="C49" s="76">
        <v>134</v>
      </c>
      <c r="D49" s="77" t="s">
        <v>200</v>
      </c>
      <c r="E49" s="77" t="s">
        <v>201</v>
      </c>
      <c r="F49" s="78" t="s">
        <v>202</v>
      </c>
      <c r="G49" s="76">
        <v>0</v>
      </c>
      <c r="H49" s="76">
        <v>0</v>
      </c>
      <c r="I49" s="76">
        <v>0</v>
      </c>
      <c r="J49" s="76">
        <v>0</v>
      </c>
      <c r="K49" s="76">
        <v>17414</v>
      </c>
      <c r="L49" s="76">
        <v>162</v>
      </c>
      <c r="M49" s="76">
        <v>0</v>
      </c>
      <c r="N49" s="76">
        <v>2548</v>
      </c>
      <c r="O49" s="76">
        <v>0</v>
      </c>
      <c r="P49" s="76">
        <v>0</v>
      </c>
      <c r="Q49" s="76">
        <v>0</v>
      </c>
      <c r="R49" s="76">
        <v>0</v>
      </c>
      <c r="S49" s="76">
        <v>20124</v>
      </c>
      <c r="T49" s="76">
        <v>804.96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19350</v>
      </c>
      <c r="AC49" s="76">
        <v>19319</v>
      </c>
      <c r="AD49" s="79">
        <v>0</v>
      </c>
      <c r="AE49" s="80">
        <v>0</v>
      </c>
      <c r="AF49" s="80">
        <v>16.860000610349999</v>
      </c>
      <c r="AG49" s="80">
        <v>0</v>
      </c>
      <c r="AH49" s="80">
        <v>87.069999694819998</v>
      </c>
      <c r="AI49" s="80">
        <v>0</v>
      </c>
      <c r="AJ49" s="80">
        <v>0.64999997615810001</v>
      </c>
      <c r="AK49" s="80">
        <v>0</v>
      </c>
      <c r="AL49" s="80">
        <v>0</v>
      </c>
      <c r="AM49" s="80">
        <v>0</v>
      </c>
      <c r="AN49" s="80">
        <v>7.2800002098079997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95</v>
      </c>
      <c r="AW49" s="80">
        <v>87.72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7.28</v>
      </c>
      <c r="BF49" s="80">
        <v>0</v>
      </c>
      <c r="BG49" s="83">
        <v>0</v>
      </c>
      <c r="BH49" s="80">
        <v>0</v>
      </c>
      <c r="BI49" s="77" t="s">
        <v>95</v>
      </c>
      <c r="BJ49" s="83">
        <v>0</v>
      </c>
      <c r="BK49" s="83">
        <v>0</v>
      </c>
      <c r="BL49" s="83">
        <v>0</v>
      </c>
    </row>
    <row r="50" spans="1:64" x14ac:dyDescent="0.2">
      <c r="A50" s="66">
        <v>43374</v>
      </c>
      <c r="B50" s="66">
        <v>43388</v>
      </c>
      <c r="C50" s="67">
        <v>135</v>
      </c>
      <c r="D50" s="68" t="s">
        <v>203</v>
      </c>
      <c r="E50" s="68" t="s">
        <v>204</v>
      </c>
      <c r="F50" s="69" t="s">
        <v>205</v>
      </c>
      <c r="G50" s="67">
        <v>0</v>
      </c>
      <c r="H50" s="67">
        <v>0</v>
      </c>
      <c r="I50" s="67">
        <v>0</v>
      </c>
      <c r="J50" s="67">
        <v>0</v>
      </c>
      <c r="K50" s="67">
        <v>17084</v>
      </c>
      <c r="L50" s="67">
        <v>0</v>
      </c>
      <c r="M50" s="67">
        <v>0</v>
      </c>
      <c r="N50" s="67">
        <v>4470</v>
      </c>
      <c r="O50" s="67">
        <v>0</v>
      </c>
      <c r="P50" s="67">
        <v>0</v>
      </c>
      <c r="Q50" s="67">
        <v>0</v>
      </c>
      <c r="R50" s="67">
        <v>0</v>
      </c>
      <c r="S50" s="67">
        <v>21554</v>
      </c>
      <c r="T50" s="67">
        <v>862.16</v>
      </c>
      <c r="U50" s="67">
        <v>868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19850</v>
      </c>
      <c r="AC50" s="67">
        <v>19824</v>
      </c>
      <c r="AD50" s="70">
        <v>0</v>
      </c>
      <c r="AE50" s="71">
        <v>0</v>
      </c>
      <c r="AF50" s="71">
        <v>17.559999465939999</v>
      </c>
      <c r="AG50" s="71">
        <v>0</v>
      </c>
      <c r="AH50" s="71">
        <v>85.419998168950002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12.77000045776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98.19</v>
      </c>
      <c r="AW50" s="71">
        <v>85.42</v>
      </c>
      <c r="AX50" s="73">
        <v>0</v>
      </c>
      <c r="AY50" s="71">
        <v>5.79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6.98</v>
      </c>
      <c r="BF50" s="71">
        <v>0</v>
      </c>
      <c r="BG50" s="74">
        <v>0</v>
      </c>
      <c r="BH50" s="71">
        <v>0</v>
      </c>
      <c r="BI50" s="68" t="s">
        <v>68</v>
      </c>
      <c r="BJ50" s="74">
        <v>0</v>
      </c>
      <c r="BK50" s="74">
        <v>0</v>
      </c>
      <c r="BL50" s="74">
        <v>0</v>
      </c>
    </row>
    <row r="51" spans="1:64" x14ac:dyDescent="0.2">
      <c r="A51" s="75">
        <v>43374</v>
      </c>
      <c r="B51" s="75">
        <v>43388</v>
      </c>
      <c r="C51" s="76">
        <v>137</v>
      </c>
      <c r="D51" s="77" t="s">
        <v>206</v>
      </c>
      <c r="E51" s="77" t="s">
        <v>207</v>
      </c>
      <c r="F51" s="78" t="s">
        <v>208</v>
      </c>
      <c r="G51" s="76">
        <v>0</v>
      </c>
      <c r="H51" s="76">
        <v>0</v>
      </c>
      <c r="I51" s="76">
        <v>0</v>
      </c>
      <c r="J51" s="76">
        <v>0</v>
      </c>
      <c r="K51" s="76">
        <v>17410</v>
      </c>
      <c r="L51" s="76">
        <v>54</v>
      </c>
      <c r="M51" s="76">
        <v>0</v>
      </c>
      <c r="N51" s="76">
        <v>2625</v>
      </c>
      <c r="O51" s="76">
        <v>0</v>
      </c>
      <c r="P51" s="76">
        <v>0</v>
      </c>
      <c r="Q51" s="76">
        <v>0</v>
      </c>
      <c r="R51" s="76">
        <v>0</v>
      </c>
      <c r="S51" s="76">
        <v>20089</v>
      </c>
      <c r="T51" s="76">
        <v>803.56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19300</v>
      </c>
      <c r="AC51" s="76">
        <v>19285</v>
      </c>
      <c r="AD51" s="79">
        <v>0</v>
      </c>
      <c r="AE51" s="80">
        <v>0</v>
      </c>
      <c r="AF51" s="80">
        <v>8.7299995422359995</v>
      </c>
      <c r="AG51" s="80">
        <v>0</v>
      </c>
      <c r="AH51" s="80">
        <v>87.051002502439999</v>
      </c>
      <c r="AI51" s="80">
        <v>0</v>
      </c>
      <c r="AJ51" s="80">
        <v>0.2169999927282</v>
      </c>
      <c r="AK51" s="80">
        <v>0</v>
      </c>
      <c r="AL51" s="80">
        <v>0</v>
      </c>
      <c r="AM51" s="80">
        <v>0</v>
      </c>
      <c r="AN51" s="80">
        <v>7.5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94.768000000000001</v>
      </c>
      <c r="AW51" s="80">
        <v>87.268000000000001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7.5</v>
      </c>
      <c r="BF51" s="80">
        <v>15</v>
      </c>
      <c r="BG51" s="83">
        <v>0</v>
      </c>
      <c r="BH51" s="80">
        <v>0</v>
      </c>
      <c r="BI51" s="77" t="s">
        <v>81</v>
      </c>
      <c r="BJ51" s="83">
        <v>0</v>
      </c>
      <c r="BK51" s="83">
        <v>0</v>
      </c>
      <c r="BL51" s="83">
        <v>0</v>
      </c>
    </row>
    <row r="52" spans="1:64" x14ac:dyDescent="0.2">
      <c r="A52" s="66">
        <v>43374</v>
      </c>
      <c r="B52" s="66">
        <v>43388</v>
      </c>
      <c r="C52" s="67">
        <v>138</v>
      </c>
      <c r="D52" s="68" t="s">
        <v>209</v>
      </c>
      <c r="E52" s="68" t="s">
        <v>210</v>
      </c>
      <c r="F52" s="69" t="s">
        <v>211</v>
      </c>
      <c r="G52" s="67">
        <v>0</v>
      </c>
      <c r="H52" s="67">
        <v>0</v>
      </c>
      <c r="I52" s="67">
        <v>0</v>
      </c>
      <c r="J52" s="67">
        <v>0</v>
      </c>
      <c r="K52" s="67">
        <v>11016</v>
      </c>
      <c r="L52" s="67">
        <v>0</v>
      </c>
      <c r="M52" s="67">
        <v>0</v>
      </c>
      <c r="N52" s="67">
        <v>5075</v>
      </c>
      <c r="O52" s="67">
        <v>0</v>
      </c>
      <c r="P52" s="67">
        <v>0</v>
      </c>
      <c r="Q52" s="67">
        <v>1600</v>
      </c>
      <c r="R52" s="67">
        <v>0</v>
      </c>
      <c r="S52" s="67">
        <v>17691</v>
      </c>
      <c r="T52" s="67">
        <v>707.64</v>
      </c>
      <c r="U52" s="67">
        <v>1069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15950</v>
      </c>
      <c r="AC52" s="67">
        <v>15914</v>
      </c>
      <c r="AD52" s="70">
        <v>0</v>
      </c>
      <c r="AE52" s="71">
        <v>2</v>
      </c>
      <c r="AF52" s="71">
        <v>40.290000915530001</v>
      </c>
      <c r="AG52" s="71">
        <v>0</v>
      </c>
      <c r="AH52" s="71">
        <v>55.080001831060002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14.5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69.58</v>
      </c>
      <c r="AW52" s="71">
        <v>55.08</v>
      </c>
      <c r="AX52" s="73">
        <v>0</v>
      </c>
      <c r="AY52" s="71">
        <v>7.13</v>
      </c>
      <c r="AZ52" s="71">
        <v>0</v>
      </c>
      <c r="BA52" s="71">
        <v>0</v>
      </c>
      <c r="BB52" s="71">
        <v>8</v>
      </c>
      <c r="BC52" s="71">
        <v>24</v>
      </c>
      <c r="BD52" s="71">
        <v>0</v>
      </c>
      <c r="BE52" s="71">
        <v>7.37</v>
      </c>
      <c r="BF52" s="71">
        <v>15</v>
      </c>
      <c r="BG52" s="74">
        <v>0</v>
      </c>
      <c r="BH52" s="71">
        <v>0</v>
      </c>
      <c r="BI52" s="68" t="s">
        <v>68</v>
      </c>
      <c r="BJ52" s="74">
        <v>0</v>
      </c>
      <c r="BK52" s="74">
        <v>0</v>
      </c>
      <c r="BL52" s="74">
        <v>0</v>
      </c>
    </row>
    <row r="53" spans="1:64" x14ac:dyDescent="0.2">
      <c r="A53" s="75">
        <v>43374</v>
      </c>
      <c r="B53" s="75">
        <v>43388</v>
      </c>
      <c r="C53" s="76">
        <v>145</v>
      </c>
      <c r="D53" s="77" t="s">
        <v>212</v>
      </c>
      <c r="E53" s="77" t="s">
        <v>213</v>
      </c>
      <c r="F53" s="78" t="s">
        <v>214</v>
      </c>
      <c r="G53" s="76">
        <v>0</v>
      </c>
      <c r="H53" s="76">
        <v>0</v>
      </c>
      <c r="I53" s="76">
        <v>0</v>
      </c>
      <c r="J53" s="76">
        <v>0</v>
      </c>
      <c r="K53" s="76">
        <v>21225</v>
      </c>
      <c r="L53" s="76">
        <v>1250</v>
      </c>
      <c r="M53" s="76">
        <v>256</v>
      </c>
      <c r="N53" s="76">
        <v>2771</v>
      </c>
      <c r="O53" s="76">
        <v>0</v>
      </c>
      <c r="P53" s="76">
        <v>0</v>
      </c>
      <c r="Q53" s="76">
        <v>0</v>
      </c>
      <c r="R53" s="76">
        <v>0</v>
      </c>
      <c r="S53" s="76">
        <v>25502</v>
      </c>
      <c r="T53" s="76">
        <v>1020.08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24500</v>
      </c>
      <c r="AC53" s="76">
        <v>24482</v>
      </c>
      <c r="AD53" s="79">
        <v>0</v>
      </c>
      <c r="AE53" s="80">
        <v>0</v>
      </c>
      <c r="AF53" s="80">
        <v>9.4300003051759997</v>
      </c>
      <c r="AG53" s="80">
        <v>0</v>
      </c>
      <c r="AH53" s="80">
        <v>84.901000976559999</v>
      </c>
      <c r="AI53" s="80">
        <v>0</v>
      </c>
      <c r="AJ53" s="80">
        <v>4</v>
      </c>
      <c r="AK53" s="80">
        <v>0</v>
      </c>
      <c r="AL53" s="80">
        <v>0.68300002813339999</v>
      </c>
      <c r="AM53" s="80">
        <v>0</v>
      </c>
      <c r="AN53" s="80">
        <v>6.3333334922790003</v>
      </c>
      <c r="AO53" s="80">
        <v>0</v>
      </c>
      <c r="AP53" s="80">
        <v>0</v>
      </c>
      <c r="AQ53" s="80">
        <v>0</v>
      </c>
      <c r="AR53" s="80">
        <v>250</v>
      </c>
      <c r="AS53" s="81">
        <v>1</v>
      </c>
      <c r="AT53" s="80">
        <v>44</v>
      </c>
      <c r="AU53" s="76">
        <v>47667</v>
      </c>
      <c r="AV53" s="80">
        <v>95.917333333330006</v>
      </c>
      <c r="AW53" s="80">
        <v>89.584000000000003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6.333333333333</v>
      </c>
      <c r="BF53" s="80">
        <v>0</v>
      </c>
      <c r="BG53" s="83">
        <v>0</v>
      </c>
      <c r="BH53" s="80">
        <v>0</v>
      </c>
      <c r="BI53" s="77" t="s">
        <v>81</v>
      </c>
      <c r="BJ53" s="83">
        <v>0</v>
      </c>
      <c r="BK53" s="83">
        <v>0</v>
      </c>
      <c r="BL53" s="83">
        <v>0</v>
      </c>
    </row>
    <row r="54" spans="1:64" x14ac:dyDescent="0.2">
      <c r="A54" s="66">
        <v>43374</v>
      </c>
      <c r="B54" s="66">
        <v>43388</v>
      </c>
      <c r="C54" s="67">
        <v>147</v>
      </c>
      <c r="D54" s="68" t="s">
        <v>215</v>
      </c>
      <c r="E54" s="68" t="s">
        <v>216</v>
      </c>
      <c r="F54" s="69" t="s">
        <v>217</v>
      </c>
      <c r="G54" s="67">
        <v>0</v>
      </c>
      <c r="H54" s="67">
        <v>0</v>
      </c>
      <c r="I54" s="67">
        <v>0</v>
      </c>
      <c r="J54" s="67">
        <v>0</v>
      </c>
      <c r="K54" s="67">
        <v>15080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15080</v>
      </c>
      <c r="T54" s="67">
        <v>603.20000000000005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14500</v>
      </c>
      <c r="AC54" s="67">
        <v>14477</v>
      </c>
      <c r="AD54" s="70">
        <v>0</v>
      </c>
      <c r="AE54" s="71">
        <v>0</v>
      </c>
      <c r="AF54" s="71">
        <v>20.60000038147</v>
      </c>
      <c r="AG54" s="71">
        <v>0</v>
      </c>
      <c r="AH54" s="71">
        <v>75.399002075200002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75.399000000000001</v>
      </c>
      <c r="AW54" s="71">
        <v>75.399000000000001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0</v>
      </c>
      <c r="BG54" s="74">
        <v>0</v>
      </c>
      <c r="BH54" s="71">
        <v>0</v>
      </c>
      <c r="BI54" s="68" t="s">
        <v>81</v>
      </c>
      <c r="BJ54" s="74">
        <v>0</v>
      </c>
      <c r="BK54" s="74">
        <v>0</v>
      </c>
      <c r="BL54" s="74">
        <v>0</v>
      </c>
    </row>
    <row r="55" spans="1:64" x14ac:dyDescent="0.2">
      <c r="A55" s="75">
        <v>43374</v>
      </c>
      <c r="B55" s="75">
        <v>43388</v>
      </c>
      <c r="C55" s="76">
        <v>156</v>
      </c>
      <c r="D55" s="77" t="s">
        <v>178</v>
      </c>
      <c r="E55" s="77" t="s">
        <v>218</v>
      </c>
      <c r="F55" s="78" t="s">
        <v>219</v>
      </c>
      <c r="G55" s="76">
        <v>0</v>
      </c>
      <c r="H55" s="76">
        <v>0</v>
      </c>
      <c r="I55" s="76">
        <v>0</v>
      </c>
      <c r="J55" s="76">
        <v>0</v>
      </c>
      <c r="K55" s="76">
        <v>17100</v>
      </c>
      <c r="L55" s="76">
        <v>1000</v>
      </c>
      <c r="M55" s="76">
        <v>2100</v>
      </c>
      <c r="N55" s="76">
        <v>2499</v>
      </c>
      <c r="O55" s="76">
        <v>0</v>
      </c>
      <c r="P55" s="76">
        <v>0</v>
      </c>
      <c r="Q55" s="76">
        <v>0</v>
      </c>
      <c r="R55" s="76">
        <v>0</v>
      </c>
      <c r="S55" s="76">
        <v>22699</v>
      </c>
      <c r="T55" s="76">
        <v>907.96</v>
      </c>
      <c r="U55" s="76">
        <v>1071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20750</v>
      </c>
      <c r="AC55" s="76">
        <v>20720</v>
      </c>
      <c r="AD55" s="79">
        <v>0</v>
      </c>
      <c r="AE55" s="80">
        <v>0</v>
      </c>
      <c r="AF55" s="80">
        <v>21.5</v>
      </c>
      <c r="AG55" s="80">
        <v>0</v>
      </c>
      <c r="AH55" s="80">
        <v>85.5</v>
      </c>
      <c r="AI55" s="80">
        <v>0</v>
      </c>
      <c r="AJ55" s="80">
        <v>4</v>
      </c>
      <c r="AK55" s="80">
        <v>0</v>
      </c>
      <c r="AL55" s="80">
        <v>7</v>
      </c>
      <c r="AM55" s="80">
        <v>0</v>
      </c>
      <c r="AN55" s="80">
        <v>7.1399998664859998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103.64</v>
      </c>
      <c r="AW55" s="80">
        <v>96.5</v>
      </c>
      <c r="AX55" s="82">
        <v>0</v>
      </c>
      <c r="AY55" s="80">
        <v>7.14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0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43374</v>
      </c>
      <c r="B56" s="66">
        <v>43388</v>
      </c>
      <c r="C56" s="67">
        <v>158</v>
      </c>
      <c r="D56" s="68" t="s">
        <v>220</v>
      </c>
      <c r="E56" s="68" t="s">
        <v>221</v>
      </c>
      <c r="F56" s="69" t="s">
        <v>222</v>
      </c>
      <c r="G56" s="67">
        <v>0</v>
      </c>
      <c r="H56" s="67">
        <v>0</v>
      </c>
      <c r="I56" s="67">
        <v>0</v>
      </c>
      <c r="J56" s="67">
        <v>0</v>
      </c>
      <c r="K56" s="67">
        <v>12577</v>
      </c>
      <c r="L56" s="67">
        <v>567</v>
      </c>
      <c r="M56" s="67">
        <v>0</v>
      </c>
      <c r="N56" s="67">
        <v>3605</v>
      </c>
      <c r="O56" s="67">
        <v>0</v>
      </c>
      <c r="P56" s="67">
        <v>0</v>
      </c>
      <c r="Q56" s="67">
        <v>0</v>
      </c>
      <c r="R56" s="67">
        <v>0</v>
      </c>
      <c r="S56" s="67">
        <v>16749</v>
      </c>
      <c r="T56" s="67">
        <v>669.96</v>
      </c>
      <c r="U56" s="67">
        <v>1920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14200</v>
      </c>
      <c r="AC56" s="67">
        <v>14159</v>
      </c>
      <c r="AD56" s="70">
        <v>0</v>
      </c>
      <c r="AE56" s="71">
        <v>0</v>
      </c>
      <c r="AF56" s="71">
        <v>32.619998931890002</v>
      </c>
      <c r="AG56" s="71">
        <v>0</v>
      </c>
      <c r="AH56" s="71">
        <v>62.882999420170002</v>
      </c>
      <c r="AI56" s="71">
        <v>0</v>
      </c>
      <c r="AJ56" s="71">
        <v>2.266000032425</v>
      </c>
      <c r="AK56" s="71">
        <v>0</v>
      </c>
      <c r="AL56" s="71">
        <v>0</v>
      </c>
      <c r="AM56" s="71">
        <v>0</v>
      </c>
      <c r="AN56" s="71">
        <v>10.300000190740001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75.448999999999998</v>
      </c>
      <c r="AW56" s="71">
        <v>65.149000000000001</v>
      </c>
      <c r="AX56" s="73">
        <v>0</v>
      </c>
      <c r="AY56" s="71">
        <v>2.8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7.5</v>
      </c>
      <c r="BF56" s="71">
        <v>15</v>
      </c>
      <c r="BG56" s="74">
        <v>0</v>
      </c>
      <c r="BH56" s="71">
        <v>0</v>
      </c>
      <c r="BI56" s="68" t="s">
        <v>95</v>
      </c>
      <c r="BJ56" s="74">
        <v>0</v>
      </c>
      <c r="BK56" s="74">
        <v>0</v>
      </c>
      <c r="BL56" s="74">
        <v>0</v>
      </c>
    </row>
    <row r="57" spans="1:64" x14ac:dyDescent="0.2">
      <c r="A57" s="75">
        <v>43374</v>
      </c>
      <c r="B57" s="75">
        <v>43388</v>
      </c>
      <c r="C57" s="76">
        <v>159</v>
      </c>
      <c r="D57" s="77" t="s">
        <v>223</v>
      </c>
      <c r="E57" s="77" t="s">
        <v>224</v>
      </c>
      <c r="F57" s="78" t="s">
        <v>225</v>
      </c>
      <c r="G57" s="76">
        <v>0</v>
      </c>
      <c r="H57" s="76">
        <v>0</v>
      </c>
      <c r="I57" s="76">
        <v>0</v>
      </c>
      <c r="J57" s="76">
        <v>0</v>
      </c>
      <c r="K57" s="76">
        <v>17300</v>
      </c>
      <c r="L57" s="76">
        <v>1000</v>
      </c>
      <c r="M57" s="76">
        <v>600</v>
      </c>
      <c r="N57" s="76">
        <v>2744</v>
      </c>
      <c r="O57" s="76">
        <v>0</v>
      </c>
      <c r="P57" s="76">
        <v>0</v>
      </c>
      <c r="Q57" s="76">
        <v>0</v>
      </c>
      <c r="R57" s="76">
        <v>0</v>
      </c>
      <c r="S57" s="76">
        <v>21644</v>
      </c>
      <c r="T57" s="76">
        <v>865.76</v>
      </c>
      <c r="U57" s="76">
        <v>1176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19650</v>
      </c>
      <c r="AC57" s="76">
        <v>19602</v>
      </c>
      <c r="AD57" s="79">
        <v>0</v>
      </c>
      <c r="AE57" s="80">
        <v>0</v>
      </c>
      <c r="AF57" s="80">
        <v>15.5</v>
      </c>
      <c r="AG57" s="80">
        <v>0</v>
      </c>
      <c r="AH57" s="80">
        <v>86.5</v>
      </c>
      <c r="AI57" s="80">
        <v>0</v>
      </c>
      <c r="AJ57" s="80">
        <v>4</v>
      </c>
      <c r="AK57" s="80">
        <v>0</v>
      </c>
      <c r="AL57" s="80">
        <v>2</v>
      </c>
      <c r="AM57" s="80">
        <v>0</v>
      </c>
      <c r="AN57" s="80">
        <v>7.8400001525879999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100.34</v>
      </c>
      <c r="AW57" s="80">
        <v>92.5</v>
      </c>
      <c r="AX57" s="82">
        <v>0</v>
      </c>
      <c r="AY57" s="80">
        <v>7.84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68</v>
      </c>
      <c r="BJ57" s="83">
        <v>0</v>
      </c>
      <c r="BK57" s="83">
        <v>0</v>
      </c>
      <c r="BL57" s="83">
        <v>0</v>
      </c>
    </row>
    <row r="58" spans="1:64" x14ac:dyDescent="0.2">
      <c r="A58" s="66">
        <v>43374</v>
      </c>
      <c r="B58" s="66">
        <v>43388</v>
      </c>
      <c r="C58" s="67">
        <v>161</v>
      </c>
      <c r="D58" s="68" t="s">
        <v>226</v>
      </c>
      <c r="E58" s="68" t="s">
        <v>227</v>
      </c>
      <c r="F58" s="69" t="s">
        <v>228</v>
      </c>
      <c r="G58" s="67">
        <v>0</v>
      </c>
      <c r="H58" s="67">
        <v>0</v>
      </c>
      <c r="I58" s="67">
        <v>0</v>
      </c>
      <c r="J58" s="67">
        <v>0</v>
      </c>
      <c r="K58" s="67">
        <v>15172</v>
      </c>
      <c r="L58" s="67">
        <v>0</v>
      </c>
      <c r="M58" s="67">
        <v>0</v>
      </c>
      <c r="N58" s="67">
        <v>5086</v>
      </c>
      <c r="O58" s="67">
        <v>0</v>
      </c>
      <c r="P58" s="67">
        <v>0</v>
      </c>
      <c r="Q58" s="67">
        <v>0</v>
      </c>
      <c r="R58" s="67">
        <v>0</v>
      </c>
      <c r="S58" s="67">
        <v>20258</v>
      </c>
      <c r="T58" s="67">
        <v>810.32</v>
      </c>
      <c r="U58" s="67">
        <v>1132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18350</v>
      </c>
      <c r="AC58" s="67">
        <v>18316</v>
      </c>
      <c r="AD58" s="70">
        <v>0</v>
      </c>
      <c r="AE58" s="71">
        <v>0</v>
      </c>
      <c r="AF58" s="71">
        <v>27.120000839229998</v>
      </c>
      <c r="AG58" s="71">
        <v>0</v>
      </c>
      <c r="AH58" s="71">
        <v>75.860000610349999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14.529999732969999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90.39</v>
      </c>
      <c r="AW58" s="71">
        <v>75.86</v>
      </c>
      <c r="AX58" s="73">
        <v>0</v>
      </c>
      <c r="AY58" s="71">
        <v>7.55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6.98</v>
      </c>
      <c r="BF58" s="71">
        <v>0</v>
      </c>
      <c r="BG58" s="74">
        <v>0</v>
      </c>
      <c r="BH58" s="71">
        <v>0</v>
      </c>
      <c r="BI58" s="68" t="s">
        <v>68</v>
      </c>
      <c r="BJ58" s="74">
        <v>0</v>
      </c>
      <c r="BK58" s="74">
        <v>0</v>
      </c>
      <c r="BL58" s="74">
        <v>0</v>
      </c>
    </row>
    <row r="59" spans="1:64" x14ac:dyDescent="0.2">
      <c r="A59" s="75">
        <v>43374</v>
      </c>
      <c r="B59" s="75">
        <v>43388</v>
      </c>
      <c r="C59" s="76">
        <v>164</v>
      </c>
      <c r="D59" s="77" t="s">
        <v>229</v>
      </c>
      <c r="E59" s="77" t="s">
        <v>230</v>
      </c>
      <c r="F59" s="78" t="s">
        <v>231</v>
      </c>
      <c r="G59" s="76">
        <v>0</v>
      </c>
      <c r="H59" s="76">
        <v>0</v>
      </c>
      <c r="I59" s="76">
        <v>0</v>
      </c>
      <c r="J59" s="76">
        <v>0</v>
      </c>
      <c r="K59" s="76">
        <v>14653</v>
      </c>
      <c r="L59" s="76">
        <v>0</v>
      </c>
      <c r="M59" s="76">
        <v>0</v>
      </c>
      <c r="N59" s="76">
        <v>1050</v>
      </c>
      <c r="O59" s="76">
        <v>0</v>
      </c>
      <c r="P59" s="76">
        <v>0</v>
      </c>
      <c r="Q59" s="76">
        <v>0</v>
      </c>
      <c r="R59" s="76">
        <v>0</v>
      </c>
      <c r="S59" s="76">
        <v>15703</v>
      </c>
      <c r="T59" s="76">
        <v>628.12</v>
      </c>
      <c r="U59" s="76">
        <v>450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14650</v>
      </c>
      <c r="AC59" s="76">
        <v>14625</v>
      </c>
      <c r="AD59" s="79">
        <v>0</v>
      </c>
      <c r="AE59" s="80">
        <v>0</v>
      </c>
      <c r="AF59" s="80">
        <v>22.729999542240002</v>
      </c>
      <c r="AG59" s="80">
        <v>0</v>
      </c>
      <c r="AH59" s="80">
        <v>73.265998840329999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3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76.266000000000005</v>
      </c>
      <c r="AW59" s="80">
        <v>73.266000000000005</v>
      </c>
      <c r="AX59" s="82">
        <v>0</v>
      </c>
      <c r="AY59" s="80">
        <v>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0</v>
      </c>
      <c r="BG59" s="83">
        <v>0</v>
      </c>
      <c r="BH59" s="80">
        <v>0</v>
      </c>
      <c r="BI59" s="77" t="s">
        <v>81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43374</v>
      </c>
      <c r="B60" s="66">
        <v>43388</v>
      </c>
      <c r="C60" s="67">
        <v>168</v>
      </c>
      <c r="D60" s="68" t="s">
        <v>232</v>
      </c>
      <c r="E60" s="68" t="s">
        <v>233</v>
      </c>
      <c r="F60" s="69" t="s">
        <v>234</v>
      </c>
      <c r="G60" s="67">
        <v>0</v>
      </c>
      <c r="H60" s="67">
        <v>0</v>
      </c>
      <c r="I60" s="67">
        <v>0</v>
      </c>
      <c r="J60" s="67">
        <v>0</v>
      </c>
      <c r="K60" s="67">
        <v>9860</v>
      </c>
      <c r="L60" s="67">
        <v>0</v>
      </c>
      <c r="M60" s="67">
        <v>0</v>
      </c>
      <c r="N60" s="67">
        <v>4974</v>
      </c>
      <c r="O60" s="67">
        <v>0</v>
      </c>
      <c r="P60" s="67">
        <v>0</v>
      </c>
      <c r="Q60" s="67">
        <v>0</v>
      </c>
      <c r="R60" s="67">
        <v>0</v>
      </c>
      <c r="S60" s="67">
        <v>14834</v>
      </c>
      <c r="T60" s="67">
        <v>593.36</v>
      </c>
      <c r="U60" s="67">
        <v>1009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13250</v>
      </c>
      <c r="AC60" s="67">
        <v>13232</v>
      </c>
      <c r="AD60" s="70">
        <v>0</v>
      </c>
      <c r="AE60" s="71">
        <v>0</v>
      </c>
      <c r="AF60" s="71">
        <v>54.180000305180002</v>
      </c>
      <c r="AG60" s="71">
        <v>0</v>
      </c>
      <c r="AH60" s="71">
        <v>49.29999923706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14.21000003815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63.51</v>
      </c>
      <c r="AW60" s="71">
        <v>49.3</v>
      </c>
      <c r="AX60" s="73">
        <v>0</v>
      </c>
      <c r="AY60" s="71">
        <v>6.73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7.48</v>
      </c>
      <c r="BF60" s="71">
        <v>0</v>
      </c>
      <c r="BG60" s="74">
        <v>0</v>
      </c>
      <c r="BH60" s="71">
        <v>0</v>
      </c>
      <c r="BI60" s="68" t="s">
        <v>68</v>
      </c>
      <c r="BJ60" s="74">
        <v>0</v>
      </c>
      <c r="BK60" s="74">
        <v>0</v>
      </c>
      <c r="BL60" s="74">
        <v>0</v>
      </c>
    </row>
    <row r="61" spans="1:64" x14ac:dyDescent="0.2">
      <c r="A61" s="75">
        <v>43374</v>
      </c>
      <c r="B61" s="75">
        <v>43388</v>
      </c>
      <c r="C61" s="76">
        <v>170</v>
      </c>
      <c r="D61" s="77" t="s">
        <v>235</v>
      </c>
      <c r="E61" s="77" t="s">
        <v>236</v>
      </c>
      <c r="F61" s="78" t="s">
        <v>237</v>
      </c>
      <c r="G61" s="76">
        <v>0</v>
      </c>
      <c r="H61" s="76">
        <v>0</v>
      </c>
      <c r="I61" s="76">
        <v>0</v>
      </c>
      <c r="J61" s="76">
        <v>0</v>
      </c>
      <c r="K61" s="76">
        <v>40000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40000</v>
      </c>
      <c r="T61" s="76">
        <v>0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40000</v>
      </c>
      <c r="AC61" s="76">
        <v>40000</v>
      </c>
      <c r="AD61" s="79">
        <v>0</v>
      </c>
      <c r="AE61" s="80">
        <v>0</v>
      </c>
      <c r="AF61" s="80">
        <v>0</v>
      </c>
      <c r="AG61" s="80">
        <v>0</v>
      </c>
      <c r="AH61" s="80">
        <v>124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419.58042</v>
      </c>
      <c r="AS61" s="81">
        <v>2</v>
      </c>
      <c r="AT61" s="80">
        <v>44</v>
      </c>
      <c r="AU61" s="76">
        <v>80000</v>
      </c>
      <c r="AV61" s="80">
        <v>0</v>
      </c>
      <c r="AW61" s="80">
        <v>0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81</v>
      </c>
      <c r="BJ61" s="83">
        <v>0</v>
      </c>
      <c r="BK61" s="83">
        <v>0</v>
      </c>
      <c r="BL61" s="83">
        <v>0</v>
      </c>
    </row>
    <row r="62" spans="1:64" x14ac:dyDescent="0.2">
      <c r="A62" s="66">
        <v>43374</v>
      </c>
      <c r="B62" s="66">
        <v>43388</v>
      </c>
      <c r="C62" s="67">
        <v>171</v>
      </c>
      <c r="D62" s="68" t="s">
        <v>238</v>
      </c>
      <c r="E62" s="68" t="s">
        <v>239</v>
      </c>
      <c r="F62" s="69" t="s">
        <v>240</v>
      </c>
      <c r="G62" s="67">
        <v>0</v>
      </c>
      <c r="H62" s="67">
        <v>0</v>
      </c>
      <c r="I62" s="67">
        <v>0</v>
      </c>
      <c r="J62" s="67">
        <v>0</v>
      </c>
      <c r="K62" s="67">
        <v>15533</v>
      </c>
      <c r="L62" s="67">
        <v>0</v>
      </c>
      <c r="M62" s="67">
        <v>0</v>
      </c>
      <c r="N62" s="67">
        <v>4550</v>
      </c>
      <c r="O62" s="67">
        <v>0</v>
      </c>
      <c r="P62" s="67">
        <v>0</v>
      </c>
      <c r="Q62" s="67">
        <v>0</v>
      </c>
      <c r="R62" s="67">
        <v>0</v>
      </c>
      <c r="S62" s="67">
        <v>20083</v>
      </c>
      <c r="T62" s="67">
        <v>803.32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19300</v>
      </c>
      <c r="AC62" s="67">
        <v>19280</v>
      </c>
      <c r="AD62" s="70">
        <v>0</v>
      </c>
      <c r="AE62" s="71">
        <v>0</v>
      </c>
      <c r="AF62" s="71">
        <v>18.340000152590001</v>
      </c>
      <c r="AG62" s="71">
        <v>0</v>
      </c>
      <c r="AH62" s="71">
        <v>77.665000915530001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13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90.665000000000006</v>
      </c>
      <c r="AW62" s="71">
        <v>77.665000000000006</v>
      </c>
      <c r="AX62" s="73">
        <v>0</v>
      </c>
      <c r="AY62" s="71">
        <v>6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7</v>
      </c>
      <c r="BF62" s="71">
        <v>0</v>
      </c>
      <c r="BG62" s="74">
        <v>0</v>
      </c>
      <c r="BH62" s="71">
        <v>0</v>
      </c>
      <c r="BI62" s="68" t="s">
        <v>81</v>
      </c>
      <c r="BJ62" s="74">
        <v>0</v>
      </c>
      <c r="BK62" s="74">
        <v>0</v>
      </c>
      <c r="BL62" s="74">
        <v>0</v>
      </c>
    </row>
    <row r="63" spans="1:64" x14ac:dyDescent="0.2">
      <c r="A63" s="75">
        <v>43374</v>
      </c>
      <c r="B63" s="75">
        <v>43388</v>
      </c>
      <c r="C63" s="76">
        <v>172</v>
      </c>
      <c r="D63" s="77" t="s">
        <v>241</v>
      </c>
      <c r="E63" s="77" t="s">
        <v>242</v>
      </c>
      <c r="F63" s="78" t="s">
        <v>243</v>
      </c>
      <c r="G63" s="76">
        <v>0</v>
      </c>
      <c r="H63" s="76">
        <v>0</v>
      </c>
      <c r="I63" s="76">
        <v>2400</v>
      </c>
      <c r="J63" s="76">
        <v>0</v>
      </c>
      <c r="K63" s="76">
        <v>20176</v>
      </c>
      <c r="L63" s="76">
        <v>325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22901</v>
      </c>
      <c r="T63" s="76">
        <v>916.04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22000</v>
      </c>
      <c r="AC63" s="76">
        <v>21985</v>
      </c>
      <c r="AD63" s="79">
        <v>0</v>
      </c>
      <c r="AE63" s="80">
        <v>0</v>
      </c>
      <c r="AF63" s="80">
        <v>9.4099998474119992</v>
      </c>
      <c r="AG63" s="80">
        <v>0</v>
      </c>
      <c r="AH63" s="80">
        <v>87.720001220699999</v>
      </c>
      <c r="AI63" s="80">
        <v>0</v>
      </c>
      <c r="AJ63" s="80">
        <v>1.1299999952319999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230</v>
      </c>
      <c r="AS63" s="81">
        <v>1</v>
      </c>
      <c r="AT63" s="80">
        <v>44</v>
      </c>
      <c r="AU63" s="76">
        <v>43853</v>
      </c>
      <c r="AV63" s="80">
        <v>88.85</v>
      </c>
      <c r="AW63" s="80">
        <v>88.85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64</v>
      </c>
      <c r="BJ63" s="83">
        <v>0</v>
      </c>
      <c r="BK63" s="83">
        <v>0</v>
      </c>
      <c r="BL63" s="83">
        <v>0</v>
      </c>
    </row>
    <row r="64" spans="1:64" s="95" customFormat="1" x14ac:dyDescent="0.2">
      <c r="A64" s="86">
        <v>43374</v>
      </c>
      <c r="B64" s="86">
        <v>43388</v>
      </c>
      <c r="C64" s="87">
        <v>173</v>
      </c>
      <c r="D64" s="88" t="s">
        <v>244</v>
      </c>
      <c r="E64" s="88" t="s">
        <v>245</v>
      </c>
      <c r="F64" s="89" t="s">
        <v>246</v>
      </c>
      <c r="G64" s="87">
        <v>0</v>
      </c>
      <c r="H64" s="87">
        <v>0</v>
      </c>
      <c r="I64" s="87">
        <v>0</v>
      </c>
      <c r="J64" s="87">
        <v>0</v>
      </c>
      <c r="K64" s="87">
        <v>14593</v>
      </c>
      <c r="L64" s="87">
        <v>0</v>
      </c>
      <c r="M64" s="87">
        <v>0</v>
      </c>
      <c r="N64" s="87">
        <v>6644</v>
      </c>
      <c r="O64" s="87">
        <v>0</v>
      </c>
      <c r="P64" s="87">
        <v>0</v>
      </c>
      <c r="Q64" s="87">
        <v>0</v>
      </c>
      <c r="R64" s="87">
        <v>0</v>
      </c>
      <c r="S64" s="87">
        <v>21237</v>
      </c>
      <c r="T64" s="87">
        <v>849.48</v>
      </c>
      <c r="U64" s="87">
        <v>1800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18600</v>
      </c>
      <c r="AC64" s="87">
        <v>18588</v>
      </c>
      <c r="AD64" s="90">
        <v>0</v>
      </c>
      <c r="AE64" s="91">
        <v>0</v>
      </c>
      <c r="AF64" s="91">
        <v>23.040000915530001</v>
      </c>
      <c r="AG64" s="91">
        <v>0</v>
      </c>
      <c r="AH64" s="91">
        <v>72.963996887210001</v>
      </c>
      <c r="AI64" s="91">
        <v>0</v>
      </c>
      <c r="AJ64" s="91">
        <v>0</v>
      </c>
      <c r="AK64" s="91">
        <v>0</v>
      </c>
      <c r="AL64" s="91">
        <v>0</v>
      </c>
      <c r="AM64" s="91">
        <v>0</v>
      </c>
      <c r="AN64" s="91">
        <v>18.983333587650002</v>
      </c>
      <c r="AO64" s="91">
        <v>0</v>
      </c>
      <c r="AP64" s="91">
        <v>0</v>
      </c>
      <c r="AQ64" s="91">
        <v>0</v>
      </c>
      <c r="AR64" s="91">
        <v>200</v>
      </c>
      <c r="AS64" s="92">
        <v>1</v>
      </c>
      <c r="AT64" s="91">
        <v>44</v>
      </c>
      <c r="AU64" s="87">
        <v>38133</v>
      </c>
      <c r="AV64" s="91">
        <v>91.947333333329993</v>
      </c>
      <c r="AW64" s="91">
        <v>72.963999999999999</v>
      </c>
      <c r="AX64" s="93">
        <v>0</v>
      </c>
      <c r="AY64" s="91">
        <v>13</v>
      </c>
      <c r="AZ64" s="91">
        <v>0</v>
      </c>
      <c r="BA64" s="91">
        <v>0</v>
      </c>
      <c r="BB64" s="91">
        <v>0</v>
      </c>
      <c r="BC64" s="91">
        <v>24</v>
      </c>
      <c r="BD64" s="91">
        <v>0</v>
      </c>
      <c r="BE64" s="91">
        <v>5.9833333333330003</v>
      </c>
      <c r="BF64" s="91">
        <v>0</v>
      </c>
      <c r="BG64" s="94">
        <v>0</v>
      </c>
      <c r="BH64" s="91">
        <v>0</v>
      </c>
      <c r="BI64" s="88" t="s">
        <v>88</v>
      </c>
      <c r="BJ64" s="94">
        <v>0</v>
      </c>
      <c r="BK64" s="94">
        <v>0</v>
      </c>
      <c r="BL64" s="94">
        <v>0</v>
      </c>
    </row>
    <row r="65" spans="1:64" x14ac:dyDescent="0.2">
      <c r="A65" s="75">
        <v>43374</v>
      </c>
      <c r="B65" s="75">
        <v>43388</v>
      </c>
      <c r="C65" s="76">
        <v>175</v>
      </c>
      <c r="D65" s="77" t="s">
        <v>247</v>
      </c>
      <c r="E65" s="77" t="s">
        <v>248</v>
      </c>
      <c r="F65" s="78" t="s">
        <v>249</v>
      </c>
      <c r="G65" s="76">
        <v>0</v>
      </c>
      <c r="H65" s="76">
        <v>0</v>
      </c>
      <c r="I65" s="76">
        <v>0</v>
      </c>
      <c r="J65" s="76">
        <v>0</v>
      </c>
      <c r="K65" s="76">
        <v>8390</v>
      </c>
      <c r="L65" s="76">
        <v>0</v>
      </c>
      <c r="M65" s="76">
        <v>0</v>
      </c>
      <c r="N65" s="76">
        <v>350</v>
      </c>
      <c r="O65" s="76">
        <v>0</v>
      </c>
      <c r="P65" s="76">
        <v>0</v>
      </c>
      <c r="Q65" s="76">
        <v>0</v>
      </c>
      <c r="R65" s="76">
        <v>0</v>
      </c>
      <c r="S65" s="76">
        <v>8740</v>
      </c>
      <c r="T65" s="76">
        <v>349.6</v>
      </c>
      <c r="U65" s="76">
        <v>150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8250</v>
      </c>
      <c r="AC65" s="76">
        <v>8240</v>
      </c>
      <c r="AD65" s="79">
        <v>0</v>
      </c>
      <c r="AE65" s="80">
        <v>0</v>
      </c>
      <c r="AF65" s="80">
        <v>54.04999923706</v>
      </c>
      <c r="AG65" s="80">
        <v>0</v>
      </c>
      <c r="AH65" s="80">
        <v>41.949001312260002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42.948999999999998</v>
      </c>
      <c r="AW65" s="80">
        <v>41.948999999999998</v>
      </c>
      <c r="AX65" s="82">
        <v>0</v>
      </c>
      <c r="AY65" s="80">
        <v>1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0</v>
      </c>
      <c r="BG65" s="83">
        <v>0</v>
      </c>
      <c r="BH65" s="80">
        <v>0</v>
      </c>
      <c r="BI65" s="77" t="s">
        <v>88</v>
      </c>
      <c r="BJ65" s="83">
        <v>0</v>
      </c>
      <c r="BK65" s="83">
        <v>0</v>
      </c>
      <c r="BL65" s="83">
        <v>0</v>
      </c>
    </row>
    <row r="66" spans="1:64" x14ac:dyDescent="0.2">
      <c r="A66" s="66">
        <v>43374</v>
      </c>
      <c r="B66" s="66">
        <v>43388</v>
      </c>
      <c r="C66" s="67">
        <v>176</v>
      </c>
      <c r="D66" s="68" t="s">
        <v>250</v>
      </c>
      <c r="E66" s="68" t="s">
        <v>251</v>
      </c>
      <c r="F66" s="69" t="s">
        <v>252</v>
      </c>
      <c r="G66" s="67">
        <v>0</v>
      </c>
      <c r="H66" s="67">
        <v>0</v>
      </c>
      <c r="I66" s="67">
        <v>0</v>
      </c>
      <c r="J66" s="67">
        <v>0</v>
      </c>
      <c r="K66" s="67">
        <v>17046</v>
      </c>
      <c r="L66" s="67">
        <v>83</v>
      </c>
      <c r="M66" s="67">
        <v>0</v>
      </c>
      <c r="N66" s="67">
        <v>2613</v>
      </c>
      <c r="O66" s="67">
        <v>0</v>
      </c>
      <c r="P66" s="67">
        <v>0</v>
      </c>
      <c r="Q66" s="67">
        <v>0</v>
      </c>
      <c r="R66" s="67">
        <v>0</v>
      </c>
      <c r="S66" s="67">
        <v>19742</v>
      </c>
      <c r="T66" s="67">
        <v>789.68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19000</v>
      </c>
      <c r="AC66" s="67">
        <v>18952</v>
      </c>
      <c r="AD66" s="70">
        <v>0</v>
      </c>
      <c r="AE66" s="71">
        <v>0</v>
      </c>
      <c r="AF66" s="71">
        <v>18.569999694820002</v>
      </c>
      <c r="AG66" s="71">
        <v>0</v>
      </c>
      <c r="AH66" s="71">
        <v>85.230003356929998</v>
      </c>
      <c r="AI66" s="71">
        <v>0</v>
      </c>
      <c r="AJ66" s="71">
        <v>0.33000001311299998</v>
      </c>
      <c r="AK66" s="71">
        <v>0</v>
      </c>
      <c r="AL66" s="71">
        <v>0</v>
      </c>
      <c r="AM66" s="71">
        <v>0</v>
      </c>
      <c r="AN66" s="71">
        <v>7.4666666984559997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93.026666666669996</v>
      </c>
      <c r="AW66" s="71">
        <v>85.56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7.4666666666669999</v>
      </c>
      <c r="BF66" s="71">
        <v>15</v>
      </c>
      <c r="BG66" s="74">
        <v>0</v>
      </c>
      <c r="BH66" s="71">
        <v>0</v>
      </c>
      <c r="BI66" s="68" t="s">
        <v>95</v>
      </c>
      <c r="BJ66" s="74">
        <v>0</v>
      </c>
      <c r="BK66" s="74">
        <v>0</v>
      </c>
      <c r="BL66" s="74">
        <v>0</v>
      </c>
    </row>
    <row r="67" spans="1:64" x14ac:dyDescent="0.2">
      <c r="A67" s="75">
        <v>43374</v>
      </c>
      <c r="B67" s="75">
        <v>43388</v>
      </c>
      <c r="C67" s="76">
        <v>177</v>
      </c>
      <c r="D67" s="77" t="s">
        <v>253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16574</v>
      </c>
      <c r="L67" s="76">
        <v>0</v>
      </c>
      <c r="M67" s="76">
        <v>0</v>
      </c>
      <c r="N67" s="76">
        <v>483</v>
      </c>
      <c r="O67" s="76">
        <v>0</v>
      </c>
      <c r="P67" s="76">
        <v>0</v>
      </c>
      <c r="Q67" s="76">
        <v>0</v>
      </c>
      <c r="R67" s="76">
        <v>0</v>
      </c>
      <c r="S67" s="76">
        <v>17057</v>
      </c>
      <c r="T67" s="76">
        <v>682.28</v>
      </c>
      <c r="U67" s="76">
        <v>207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16200</v>
      </c>
      <c r="AC67" s="76">
        <v>16168</v>
      </c>
      <c r="AD67" s="79">
        <v>0</v>
      </c>
      <c r="AE67" s="80">
        <v>0</v>
      </c>
      <c r="AF67" s="80">
        <v>13.13000011444</v>
      </c>
      <c r="AG67" s="80">
        <v>0</v>
      </c>
      <c r="AH67" s="80">
        <v>82.870002746579999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1.3799999952319999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84.25</v>
      </c>
      <c r="AW67" s="80">
        <v>82.87</v>
      </c>
      <c r="AX67" s="82">
        <v>0</v>
      </c>
      <c r="AY67" s="80">
        <v>1.38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95</v>
      </c>
      <c r="BJ67" s="83">
        <v>0</v>
      </c>
      <c r="BK67" s="83">
        <v>0</v>
      </c>
      <c r="BL67" s="83">
        <v>0</v>
      </c>
    </row>
    <row r="68" spans="1:64" x14ac:dyDescent="0.2">
      <c r="A68" s="66">
        <v>43374</v>
      </c>
      <c r="B68" s="66">
        <v>43388</v>
      </c>
      <c r="C68" s="67">
        <v>178</v>
      </c>
      <c r="D68" s="68" t="s">
        <v>256</v>
      </c>
      <c r="E68" s="68" t="s">
        <v>257</v>
      </c>
      <c r="F68" s="69" t="s">
        <v>258</v>
      </c>
      <c r="G68" s="67">
        <v>0</v>
      </c>
      <c r="H68" s="67">
        <v>0</v>
      </c>
      <c r="I68" s="67">
        <v>0</v>
      </c>
      <c r="J68" s="67">
        <v>0</v>
      </c>
      <c r="K68" s="67">
        <v>16000</v>
      </c>
      <c r="L68" s="67">
        <v>293</v>
      </c>
      <c r="M68" s="67">
        <v>0</v>
      </c>
      <c r="N68" s="67">
        <v>2275</v>
      </c>
      <c r="O68" s="67">
        <v>0</v>
      </c>
      <c r="P68" s="67">
        <v>0</v>
      </c>
      <c r="Q68" s="67">
        <v>0</v>
      </c>
      <c r="R68" s="67">
        <v>0</v>
      </c>
      <c r="S68" s="67">
        <v>18568</v>
      </c>
      <c r="T68" s="67">
        <v>742.72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17850</v>
      </c>
      <c r="AC68" s="67">
        <v>17825</v>
      </c>
      <c r="AD68" s="70">
        <v>0</v>
      </c>
      <c r="AE68" s="71">
        <v>0</v>
      </c>
      <c r="AF68" s="71">
        <v>23.670000076289998</v>
      </c>
      <c r="AG68" s="71">
        <v>0</v>
      </c>
      <c r="AH68" s="71">
        <v>80</v>
      </c>
      <c r="AI68" s="71">
        <v>0</v>
      </c>
      <c r="AJ68" s="71">
        <v>1.1699999570849999</v>
      </c>
      <c r="AK68" s="71">
        <v>0</v>
      </c>
      <c r="AL68" s="71">
        <v>0</v>
      </c>
      <c r="AM68" s="71">
        <v>0</v>
      </c>
      <c r="AN68" s="71">
        <v>6.5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87.67</v>
      </c>
      <c r="AW68" s="71">
        <v>81.17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6.5</v>
      </c>
      <c r="BF68" s="71">
        <v>0</v>
      </c>
      <c r="BG68" s="74">
        <v>0</v>
      </c>
      <c r="BH68" s="71">
        <v>0</v>
      </c>
      <c r="BI68" s="68" t="s">
        <v>95</v>
      </c>
      <c r="BJ68" s="74">
        <v>0</v>
      </c>
      <c r="BK68" s="74">
        <v>0</v>
      </c>
      <c r="BL68" s="74">
        <v>0</v>
      </c>
    </row>
    <row r="69" spans="1:64" x14ac:dyDescent="0.2">
      <c r="A69" s="75">
        <v>43374</v>
      </c>
      <c r="B69" s="75">
        <v>43388</v>
      </c>
      <c r="C69" s="76">
        <v>179</v>
      </c>
      <c r="D69" s="77" t="s">
        <v>92</v>
      </c>
      <c r="E69" s="77" t="s">
        <v>259</v>
      </c>
      <c r="F69" s="78" t="s">
        <v>260</v>
      </c>
      <c r="G69" s="76">
        <v>0</v>
      </c>
      <c r="H69" s="76">
        <v>0</v>
      </c>
      <c r="I69" s="76">
        <v>0</v>
      </c>
      <c r="J69" s="76">
        <v>0</v>
      </c>
      <c r="K69" s="76">
        <v>17268</v>
      </c>
      <c r="L69" s="76">
        <v>1000</v>
      </c>
      <c r="M69" s="76">
        <v>1104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19372</v>
      </c>
      <c r="T69" s="76">
        <v>774.88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18600</v>
      </c>
      <c r="AC69" s="76">
        <v>18597</v>
      </c>
      <c r="AD69" s="79">
        <v>0</v>
      </c>
      <c r="AE69" s="80">
        <v>0</v>
      </c>
      <c r="AF69" s="80">
        <v>17.340000152590001</v>
      </c>
      <c r="AG69" s="80">
        <v>0</v>
      </c>
      <c r="AH69" s="80">
        <v>86.33999633789</v>
      </c>
      <c r="AI69" s="80">
        <v>0</v>
      </c>
      <c r="AJ69" s="80">
        <v>4</v>
      </c>
      <c r="AK69" s="80">
        <v>0</v>
      </c>
      <c r="AL69" s="80">
        <v>3.6800000667570001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94.02</v>
      </c>
      <c r="AW69" s="80">
        <v>94.02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0</v>
      </c>
      <c r="BG69" s="83">
        <v>0</v>
      </c>
      <c r="BH69" s="80">
        <v>0</v>
      </c>
      <c r="BI69" s="77" t="s">
        <v>95</v>
      </c>
      <c r="BJ69" s="83">
        <v>0</v>
      </c>
      <c r="BK69" s="83">
        <v>0</v>
      </c>
      <c r="BL69" s="83">
        <v>0</v>
      </c>
    </row>
    <row r="70" spans="1:64" x14ac:dyDescent="0.2">
      <c r="A70" s="66">
        <v>43374</v>
      </c>
      <c r="B70" s="66">
        <v>43388</v>
      </c>
      <c r="C70" s="67">
        <v>180</v>
      </c>
      <c r="D70" s="68" t="s">
        <v>261</v>
      </c>
      <c r="E70" s="68" t="s">
        <v>262</v>
      </c>
      <c r="F70" s="69" t="s">
        <v>263</v>
      </c>
      <c r="G70" s="67">
        <v>0</v>
      </c>
      <c r="H70" s="67">
        <v>0</v>
      </c>
      <c r="I70" s="67">
        <v>0</v>
      </c>
      <c r="J70" s="67">
        <v>0</v>
      </c>
      <c r="K70" s="67">
        <v>17500</v>
      </c>
      <c r="L70" s="67">
        <v>393</v>
      </c>
      <c r="M70" s="67">
        <v>0</v>
      </c>
      <c r="N70" s="67">
        <v>2625</v>
      </c>
      <c r="O70" s="67">
        <v>0</v>
      </c>
      <c r="P70" s="67">
        <v>0</v>
      </c>
      <c r="Q70" s="67">
        <v>0</v>
      </c>
      <c r="R70" s="67">
        <v>0</v>
      </c>
      <c r="S70" s="67">
        <v>20518</v>
      </c>
      <c r="T70" s="67">
        <v>820.72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19700</v>
      </c>
      <c r="AC70" s="67">
        <v>19697</v>
      </c>
      <c r="AD70" s="70">
        <v>0</v>
      </c>
      <c r="AE70" s="71">
        <v>0</v>
      </c>
      <c r="AF70" s="71">
        <v>17.569999694820002</v>
      </c>
      <c r="AG70" s="71">
        <v>0</v>
      </c>
      <c r="AH70" s="71">
        <v>87.5</v>
      </c>
      <c r="AI70" s="71">
        <v>0</v>
      </c>
      <c r="AJ70" s="71">
        <v>1.5700000524519999</v>
      </c>
      <c r="AK70" s="71">
        <v>0</v>
      </c>
      <c r="AL70" s="71">
        <v>0</v>
      </c>
      <c r="AM70" s="71">
        <v>0</v>
      </c>
      <c r="AN70" s="71">
        <v>7.5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96.57</v>
      </c>
      <c r="AW70" s="71">
        <v>89.07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7.5</v>
      </c>
      <c r="BF70" s="71">
        <v>0</v>
      </c>
      <c r="BG70" s="74">
        <v>0</v>
      </c>
      <c r="BH70" s="71">
        <v>0</v>
      </c>
      <c r="BI70" s="68" t="s">
        <v>60</v>
      </c>
      <c r="BJ70" s="74">
        <v>0</v>
      </c>
      <c r="BK70" s="74">
        <v>0</v>
      </c>
      <c r="BL70" s="74">
        <v>0</v>
      </c>
    </row>
    <row r="71" spans="1:64" x14ac:dyDescent="0.2">
      <c r="A71" s="75">
        <v>43374</v>
      </c>
      <c r="B71" s="75">
        <v>43388</v>
      </c>
      <c r="C71" s="76">
        <v>181</v>
      </c>
      <c r="D71" s="77" t="s">
        <v>264</v>
      </c>
      <c r="E71" s="77" t="s">
        <v>265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15748</v>
      </c>
      <c r="L71" s="76">
        <v>0</v>
      </c>
      <c r="M71" s="76">
        <v>0</v>
      </c>
      <c r="N71" s="76">
        <v>2625</v>
      </c>
      <c r="O71" s="76">
        <v>0</v>
      </c>
      <c r="P71" s="76">
        <v>0</v>
      </c>
      <c r="Q71" s="76">
        <v>0</v>
      </c>
      <c r="R71" s="76">
        <v>0</v>
      </c>
      <c r="S71" s="76">
        <v>18373</v>
      </c>
      <c r="T71" s="76">
        <v>734.92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17650</v>
      </c>
      <c r="AC71" s="76">
        <v>17638</v>
      </c>
      <c r="AD71" s="79">
        <v>0</v>
      </c>
      <c r="AE71" s="80">
        <v>0</v>
      </c>
      <c r="AF71" s="80">
        <v>24.760000228879999</v>
      </c>
      <c r="AG71" s="80">
        <v>0</v>
      </c>
      <c r="AH71" s="80">
        <v>78.73999786377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7.5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86.24</v>
      </c>
      <c r="AW71" s="80">
        <v>78.739999999999995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7.5</v>
      </c>
      <c r="BF71" s="80">
        <v>0</v>
      </c>
      <c r="BG71" s="83">
        <v>0</v>
      </c>
      <c r="BH71" s="80">
        <v>0</v>
      </c>
      <c r="BI71" s="77" t="s">
        <v>60</v>
      </c>
      <c r="BJ71" s="83">
        <v>0</v>
      </c>
      <c r="BK71" s="83">
        <v>0</v>
      </c>
      <c r="BL71" s="83">
        <v>0</v>
      </c>
    </row>
    <row r="72" spans="1:64" x14ac:dyDescent="0.2">
      <c r="A72" s="66">
        <v>43376</v>
      </c>
      <c r="B72" s="66">
        <v>43388</v>
      </c>
      <c r="C72" s="67">
        <v>184</v>
      </c>
      <c r="D72" s="68" t="s">
        <v>267</v>
      </c>
      <c r="E72" s="68" t="s">
        <v>268</v>
      </c>
      <c r="F72" s="69" t="s">
        <v>269</v>
      </c>
      <c r="G72" s="67">
        <v>0</v>
      </c>
      <c r="H72" s="67">
        <v>0</v>
      </c>
      <c r="I72" s="67">
        <v>0</v>
      </c>
      <c r="J72" s="67">
        <v>0</v>
      </c>
      <c r="K72" s="67">
        <v>4436</v>
      </c>
      <c r="L72" s="67">
        <v>0</v>
      </c>
      <c r="M72" s="67">
        <v>0</v>
      </c>
      <c r="N72" s="67">
        <v>2457</v>
      </c>
      <c r="O72" s="67">
        <v>0</v>
      </c>
      <c r="P72" s="67">
        <v>0</v>
      </c>
      <c r="Q72" s="67">
        <v>0</v>
      </c>
      <c r="R72" s="67">
        <v>0</v>
      </c>
      <c r="S72" s="67">
        <v>6893</v>
      </c>
      <c r="T72" s="67">
        <v>275.72000000000003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6650</v>
      </c>
      <c r="AC72" s="67">
        <v>6617</v>
      </c>
      <c r="AD72" s="70">
        <v>0</v>
      </c>
      <c r="AE72" s="71">
        <v>0</v>
      </c>
      <c r="AF72" s="71">
        <v>64.83999633789</v>
      </c>
      <c r="AG72" s="71">
        <v>0</v>
      </c>
      <c r="AH72" s="71">
        <v>22.180000305179998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7.0199999809270004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29.2</v>
      </c>
      <c r="AW72" s="71">
        <v>22.18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7.02</v>
      </c>
      <c r="BF72" s="71">
        <v>0</v>
      </c>
      <c r="BG72" s="74">
        <v>0</v>
      </c>
      <c r="BH72" s="71">
        <v>0</v>
      </c>
      <c r="BI72" s="68" t="s">
        <v>60</v>
      </c>
      <c r="BJ72" s="74">
        <v>0</v>
      </c>
      <c r="BK72" s="74">
        <v>0</v>
      </c>
      <c r="BL72" s="74">
        <v>0</v>
      </c>
    </row>
    <row r="73" spans="1:64" x14ac:dyDescent="0.2">
      <c r="A73" s="75">
        <v>43388</v>
      </c>
      <c r="B73" s="75">
        <v>43388</v>
      </c>
      <c r="C73" s="76">
        <v>185</v>
      </c>
      <c r="D73" s="77" t="s">
        <v>270</v>
      </c>
      <c r="E73" s="77" t="s">
        <v>271</v>
      </c>
      <c r="F73" s="78" t="s">
        <v>59</v>
      </c>
      <c r="G73" s="76">
        <v>0</v>
      </c>
      <c r="H73" s="76">
        <v>0</v>
      </c>
      <c r="I73" s="76">
        <v>0</v>
      </c>
      <c r="J73" s="76">
        <v>0</v>
      </c>
      <c r="K73" s="76">
        <v>1600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1600</v>
      </c>
      <c r="T73" s="76">
        <v>64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1550</v>
      </c>
      <c r="AC73" s="76">
        <v>1536</v>
      </c>
      <c r="AD73" s="79">
        <v>0</v>
      </c>
      <c r="AE73" s="80">
        <v>0</v>
      </c>
      <c r="AF73" s="80">
        <v>0</v>
      </c>
      <c r="AG73" s="80">
        <v>0</v>
      </c>
      <c r="AH73" s="80">
        <v>8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8</v>
      </c>
      <c r="AW73" s="80">
        <v>8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0</v>
      </c>
      <c r="BG73" s="83">
        <v>0</v>
      </c>
      <c r="BH73" s="80">
        <v>0</v>
      </c>
      <c r="BI73" s="77" t="s">
        <v>68</v>
      </c>
      <c r="BJ73" s="83">
        <v>0</v>
      </c>
      <c r="BK73" s="83">
        <v>0</v>
      </c>
      <c r="BL73" s="83">
        <v>0</v>
      </c>
    </row>
    <row r="74" spans="1:64" x14ac:dyDescent="0.2">
      <c r="AB74" s="84">
        <f>SUM(AB2:AB73)</f>
        <v>1530854</v>
      </c>
    </row>
    <row r="75" spans="1:64" x14ac:dyDescent="0.2">
      <c r="S75" s="85" t="s">
        <v>272</v>
      </c>
      <c r="T75" s="85"/>
      <c r="U75" s="85"/>
      <c r="AB75" s="1">
        <v>18600</v>
      </c>
    </row>
    <row r="76" spans="1:64" x14ac:dyDescent="0.2">
      <c r="T76" s="1" t="s">
        <v>273</v>
      </c>
      <c r="AB76" s="1">
        <v>8300</v>
      </c>
    </row>
    <row r="77" spans="1:64" x14ac:dyDescent="0.2">
      <c r="AB77" s="84">
        <f>AB74-AB75-AB76</f>
        <v>1503954</v>
      </c>
    </row>
  </sheetData>
  <mergeCells count="1">
    <mergeCell ref="S75:U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2018-10-17T00:33:07Z</dcterms:created>
  <dcterms:modified xsi:type="dcterms:W3CDTF">2018-10-17T00:33:07Z</dcterms:modified>
</cp:coreProperties>
</file>